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codeName="ThisWorkbook"/>
  <mc:AlternateContent xmlns:mc="http://schemas.openxmlformats.org/markup-compatibility/2006">
    <mc:Choice Requires="x15">
      <x15ac:absPath xmlns:x15ac="http://schemas.microsoft.com/office/spreadsheetml/2010/11/ac" url="C:\Users\lauri\Documents\11. DIRECTION ADJOINTE\OFFRE DE FORMATION\2026 2027\"/>
    </mc:Choice>
  </mc:AlternateContent>
  <xr:revisionPtr revIDLastSave="0" documentId="13_ncr:1_{F3C7CB7C-47D3-470D-8B4A-8B6BE0D4B02B}"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28680" yWindow="-120" windowWidth="29040" windowHeight="15720" tabRatio="598" activeTab="3"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9" iterateDelta="1E-4"/>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D854" i="27" l="1" a="1"/>
  <c r="D854" i="27" s="1"/>
  <c r="F854" i="27"/>
  <c r="D855" i="27" a="1"/>
  <c r="D855" i="27" s="1"/>
  <c r="F855" i="27"/>
  <c r="D856" i="27" a="1"/>
  <c r="D856" i="27" s="1"/>
  <c r="E856" i="27" s="1"/>
  <c r="F856" i="27"/>
  <c r="D857" i="27" a="1"/>
  <c r="D857" i="27" s="1"/>
  <c r="B857" i="27" s="1"/>
  <c r="F857" i="27"/>
  <c r="D858" i="27" a="1"/>
  <c r="D858" i="27" s="1"/>
  <c r="F858" i="27"/>
  <c r="D859" i="27" a="1"/>
  <c r="D859" i="27" s="1"/>
  <c r="F859" i="27"/>
  <c r="D860" i="27" a="1"/>
  <c r="D860" i="27" s="1"/>
  <c r="E860" i="27" s="1"/>
  <c r="F860" i="27"/>
  <c r="D861" i="27" a="1"/>
  <c r="D861" i="27" s="1"/>
  <c r="B861" i="27" s="1"/>
  <c r="F861" i="27"/>
  <c r="D862" i="27" a="1"/>
  <c r="D862" i="27" s="1"/>
  <c r="F862" i="27"/>
  <c r="D863" i="27" a="1"/>
  <c r="D863" i="27" s="1"/>
  <c r="F863" i="27"/>
  <c r="D864" i="27" a="1"/>
  <c r="D864" i="27" s="1"/>
  <c r="E864" i="27" s="1"/>
  <c r="F864" i="27"/>
  <c r="D865" i="27" a="1"/>
  <c r="D865" i="27" s="1"/>
  <c r="F865" i="27"/>
  <c r="D866" i="27" a="1"/>
  <c r="D866" i="27" s="1"/>
  <c r="F866" i="27"/>
  <c r="D867" i="27" a="1"/>
  <c r="D867" i="27" s="1"/>
  <c r="F867" i="27"/>
  <c r="D868" i="27" a="1"/>
  <c r="D868" i="27" s="1"/>
  <c r="E868" i="27" s="1"/>
  <c r="F868" i="27"/>
  <c r="D869" i="27" a="1"/>
  <c r="D869" i="27" s="1"/>
  <c r="B869" i="27" s="1"/>
  <c r="F869" i="27"/>
  <c r="D870" i="27" a="1"/>
  <c r="D870" i="27" s="1"/>
  <c r="F870" i="27"/>
  <c r="D871" i="27" a="1"/>
  <c r="D871" i="27" s="1"/>
  <c r="E871" i="27" s="1"/>
  <c r="F871" i="27"/>
  <c r="D872" i="27" a="1"/>
  <c r="D872" i="27" s="1"/>
  <c r="E872" i="27" s="1"/>
  <c r="F872" i="27"/>
  <c r="D873" i="27" a="1"/>
  <c r="D873" i="27" s="1"/>
  <c r="C873" i="27" s="1"/>
  <c r="F873" i="27"/>
  <c r="D874" i="27" a="1"/>
  <c r="D874" i="27" s="1"/>
  <c r="F874" i="27"/>
  <c r="D875" i="27" a="1"/>
  <c r="D875" i="27" s="1"/>
  <c r="E875" i="27" s="1"/>
  <c r="F875" i="27"/>
  <c r="D876" i="27" a="1"/>
  <c r="D876" i="27" s="1"/>
  <c r="E876" i="27" s="1"/>
  <c r="F876" i="27"/>
  <c r="D877" i="27" a="1"/>
  <c r="D877" i="27" s="1"/>
  <c r="C877" i="27" s="1"/>
  <c r="F877" i="27"/>
  <c r="D878" i="27" a="1"/>
  <c r="D878" i="27" s="1"/>
  <c r="F878" i="27"/>
  <c r="D879" i="27" a="1"/>
  <c r="D879" i="27" s="1"/>
  <c r="E879" i="27" s="1"/>
  <c r="F879" i="27"/>
  <c r="D880" i="27" a="1"/>
  <c r="D880" i="27" s="1"/>
  <c r="E880" i="27" s="1"/>
  <c r="F880" i="27"/>
  <c r="D881" i="27" a="1"/>
  <c r="D881" i="27" s="1"/>
  <c r="C881" i="27" s="1"/>
  <c r="F881" i="27"/>
  <c r="D882" i="27" a="1"/>
  <c r="D882" i="27" s="1"/>
  <c r="F882" i="27"/>
  <c r="D883" i="27" a="1"/>
  <c r="D883" i="27" s="1"/>
  <c r="E883" i="27" s="1"/>
  <c r="F883" i="27"/>
  <c r="D884" i="27" a="1"/>
  <c r="D884" i="27" s="1"/>
  <c r="E884" i="27" s="1"/>
  <c r="F884" i="27"/>
  <c r="D885" i="27" a="1"/>
  <c r="D885" i="27" s="1"/>
  <c r="C885" i="27" s="1"/>
  <c r="F885" i="27"/>
  <c r="D886" i="27" a="1"/>
  <c r="D886" i="27" s="1"/>
  <c r="F886" i="27"/>
  <c r="D887" i="27" a="1"/>
  <c r="D887" i="27" s="1"/>
  <c r="E887" i="27" s="1"/>
  <c r="F887" i="27"/>
  <c r="D888" i="27" a="1"/>
  <c r="D888" i="27" s="1"/>
  <c r="E888" i="27" s="1"/>
  <c r="F888" i="27"/>
  <c r="D889" i="27" a="1"/>
  <c r="D889" i="27" s="1"/>
  <c r="C889" i="27" s="1"/>
  <c r="F889" i="27"/>
  <c r="D890" i="27" a="1"/>
  <c r="D890" i="27" s="1"/>
  <c r="F890" i="27"/>
  <c r="D891" i="27" a="1"/>
  <c r="D891" i="27" s="1"/>
  <c r="E891" i="27" s="1"/>
  <c r="F891" i="27"/>
  <c r="D892" i="27" a="1"/>
  <c r="D892" i="27" s="1"/>
  <c r="E892" i="27" s="1"/>
  <c r="F892" i="27"/>
  <c r="D893" i="27" a="1"/>
  <c r="D893" i="27" s="1"/>
  <c r="C893" i="27" s="1"/>
  <c r="F893" i="27"/>
  <c r="D894" i="27" a="1"/>
  <c r="D894" i="27" s="1"/>
  <c r="F894" i="27"/>
  <c r="D895" i="27" a="1"/>
  <c r="D895" i="27" s="1"/>
  <c r="E895" i="27" s="1"/>
  <c r="F895" i="27"/>
  <c r="D896" i="27" a="1"/>
  <c r="D896" i="27" s="1"/>
  <c r="E896" i="27" s="1"/>
  <c r="F896" i="27"/>
  <c r="D897" i="27" a="1"/>
  <c r="D897" i="27" s="1"/>
  <c r="C897" i="27" s="1"/>
  <c r="F897" i="27"/>
  <c r="D898" i="27" a="1"/>
  <c r="D898" i="27" s="1"/>
  <c r="F898" i="27"/>
  <c r="D899" i="27" a="1"/>
  <c r="D899" i="27" s="1"/>
  <c r="E899" i="27" s="1"/>
  <c r="F899" i="27"/>
  <c r="D900" i="27" a="1"/>
  <c r="D900" i="27" s="1"/>
  <c r="E900" i="27" s="1"/>
  <c r="F900" i="27"/>
  <c r="D901" i="27" a="1"/>
  <c r="D901" i="27" s="1"/>
  <c r="C901" i="27" s="1"/>
  <c r="F901" i="27"/>
  <c r="D902" i="27" a="1"/>
  <c r="D902" i="27" s="1"/>
  <c r="F902" i="27"/>
  <c r="D903" i="27" a="1"/>
  <c r="D903" i="27" s="1"/>
  <c r="E903" i="27" s="1"/>
  <c r="F903" i="27"/>
  <c r="D904" i="27" a="1"/>
  <c r="D904" i="27" s="1"/>
  <c r="E904" i="27" s="1"/>
  <c r="F904" i="27"/>
  <c r="D905" i="27" a="1"/>
  <c r="D905" i="27" s="1"/>
  <c r="C905" i="27" s="1"/>
  <c r="F905" i="27"/>
  <c r="D906" i="27" a="1"/>
  <c r="D906" i="27" s="1"/>
  <c r="F906" i="27"/>
  <c r="D907" i="27" a="1"/>
  <c r="D907" i="27" s="1"/>
  <c r="E907" i="27" s="1"/>
  <c r="F907" i="27"/>
  <c r="D908" i="27" a="1"/>
  <c r="D908" i="27" s="1"/>
  <c r="E908" i="27" s="1"/>
  <c r="F908" i="27"/>
  <c r="D909" i="27" a="1"/>
  <c r="D909" i="27" s="1"/>
  <c r="C909" i="27" s="1"/>
  <c r="F909" i="27"/>
  <c r="D910" i="27" a="1"/>
  <c r="D910" i="27" s="1"/>
  <c r="F910" i="27"/>
  <c r="D911" i="27" a="1"/>
  <c r="D911" i="27" s="1"/>
  <c r="F911" i="27"/>
  <c r="D912" i="27" a="1"/>
  <c r="D912" i="27" s="1"/>
  <c r="E912" i="27" s="1"/>
  <c r="F912" i="27"/>
  <c r="D913" i="27" a="1"/>
  <c r="D913" i="27" s="1"/>
  <c r="F913" i="27"/>
  <c r="D914" i="27" a="1"/>
  <c r="D914" i="27" s="1"/>
  <c r="F914" i="27"/>
  <c r="D915" i="27" a="1"/>
  <c r="D915" i="27" s="1"/>
  <c r="F915" i="27"/>
  <c r="E863" i="27" l="1"/>
  <c r="C863" i="27"/>
  <c r="B863" i="27"/>
  <c r="B855" i="27"/>
  <c r="C855" i="27"/>
  <c r="E855" i="27"/>
  <c r="E867" i="27"/>
  <c r="B867" i="27"/>
  <c r="C867" i="27"/>
  <c r="C913" i="27"/>
  <c r="B913" i="27"/>
  <c r="E913" i="27"/>
  <c r="C859" i="27"/>
  <c r="E859" i="27"/>
  <c r="B859" i="27"/>
  <c r="B865" i="27"/>
  <c r="E865" i="27"/>
  <c r="B909" i="27"/>
  <c r="C907" i="27"/>
  <c r="B905" i="27"/>
  <c r="C903" i="27"/>
  <c r="B901" i="27"/>
  <c r="C899" i="27"/>
  <c r="B897" i="27"/>
  <c r="C895" i="27"/>
  <c r="B893" i="27"/>
  <c r="C891" i="27"/>
  <c r="B889" i="27"/>
  <c r="C887" i="27"/>
  <c r="B885" i="27"/>
  <c r="C883" i="27"/>
  <c r="B881" i="27"/>
  <c r="C879" i="27"/>
  <c r="B877" i="27"/>
  <c r="C875" i="27"/>
  <c r="B873" i="27"/>
  <c r="C871" i="27"/>
  <c r="B907" i="27"/>
  <c r="B903" i="27"/>
  <c r="B899" i="27"/>
  <c r="B895" i="27"/>
  <c r="B891" i="27"/>
  <c r="B887" i="27"/>
  <c r="B883" i="27"/>
  <c r="B879" i="27"/>
  <c r="B875" i="27"/>
  <c r="B871" i="27"/>
  <c r="E857" i="27"/>
  <c r="E861" i="27"/>
  <c r="E909" i="27"/>
  <c r="E905" i="27"/>
  <c r="E901" i="27"/>
  <c r="E897" i="27"/>
  <c r="E893" i="27"/>
  <c r="E889" i="27"/>
  <c r="E885" i="27"/>
  <c r="E881" i="27"/>
  <c r="E877" i="27"/>
  <c r="E873" i="27"/>
  <c r="E869" i="27"/>
  <c r="B914" i="27"/>
  <c r="C914" i="27"/>
  <c r="E914" i="27"/>
  <c r="B854" i="27"/>
  <c r="C854" i="27"/>
  <c r="E854" i="27"/>
  <c r="B858" i="27"/>
  <c r="C858" i="27"/>
  <c r="E858" i="27"/>
  <c r="C911" i="27"/>
  <c r="E911" i="27"/>
  <c r="B911" i="27"/>
  <c r="B866" i="27"/>
  <c r="C866" i="27"/>
  <c r="E866" i="27"/>
  <c r="B910" i="27"/>
  <c r="C910" i="27"/>
  <c r="E910" i="27"/>
  <c r="B906" i="27"/>
  <c r="C906" i="27"/>
  <c r="E906" i="27"/>
  <c r="B902" i="27"/>
  <c r="C902" i="27"/>
  <c r="E902" i="27"/>
  <c r="B898" i="27"/>
  <c r="C898" i="27"/>
  <c r="E898" i="27"/>
  <c r="B894" i="27"/>
  <c r="C894" i="27"/>
  <c r="E894" i="27"/>
  <c r="B890" i="27"/>
  <c r="C890" i="27"/>
  <c r="E890" i="27"/>
  <c r="B886" i="27"/>
  <c r="C886" i="27"/>
  <c r="E886" i="27"/>
  <c r="B882" i="27"/>
  <c r="C882" i="27"/>
  <c r="E882" i="27"/>
  <c r="B878" i="27"/>
  <c r="C878" i="27"/>
  <c r="E878" i="27"/>
  <c r="B874" i="27"/>
  <c r="C874" i="27"/>
  <c r="E874" i="27"/>
  <c r="B870" i="27"/>
  <c r="C870" i="27"/>
  <c r="E870" i="27"/>
  <c r="E915" i="27"/>
  <c r="C915" i="27"/>
  <c r="B915" i="27"/>
  <c r="B862" i="27"/>
  <c r="C862" i="27"/>
  <c r="E862" i="27"/>
  <c r="C912" i="27"/>
  <c r="C904" i="27"/>
  <c r="C900" i="27"/>
  <c r="C896" i="27"/>
  <c r="C892" i="27"/>
  <c r="C888" i="27"/>
  <c r="C884" i="27"/>
  <c r="C880" i="27"/>
  <c r="C876" i="27"/>
  <c r="C872" i="27"/>
  <c r="C868" i="27"/>
  <c r="C864" i="27"/>
  <c r="C860" i="27"/>
  <c r="C856" i="27"/>
  <c r="B912" i="27"/>
  <c r="B904" i="27"/>
  <c r="B896" i="27"/>
  <c r="B888" i="27"/>
  <c r="B876" i="27"/>
  <c r="C908" i="27"/>
  <c r="B908" i="27"/>
  <c r="B900" i="27"/>
  <c r="B892" i="27"/>
  <c r="B884" i="27"/>
  <c r="B880" i="27"/>
  <c r="B872" i="27"/>
  <c r="B868" i="27"/>
  <c r="B864" i="27"/>
  <c r="B860" i="27"/>
  <c r="B856" i="27"/>
  <c r="C869" i="27"/>
  <c r="C865" i="27"/>
  <c r="C861" i="27"/>
  <c r="C857" i="27"/>
  <c r="F3" i="27"/>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U2" i="43" l="1"/>
  <c r="AU2" i="43"/>
  <c r="W2" i="43"/>
  <c r="S2" i="43"/>
  <c r="T2" i="43"/>
  <c r="AI2" i="43"/>
  <c r="AC2" i="43"/>
  <c r="BX2" i="43"/>
  <c r="AO2" i="43"/>
  <c r="CB2" i="43"/>
  <c r="BT2" i="43"/>
  <c r="BL2" i="43"/>
  <c r="BD2" i="43"/>
  <c r="AV2" i="43"/>
  <c r="AN2" i="43"/>
  <c r="AF2" i="43"/>
  <c r="X2" i="43"/>
  <c r="BU2" i="43"/>
  <c r="CA2" i="43"/>
  <c r="BS2" i="43"/>
  <c r="BK2" i="43"/>
  <c r="BC2" i="43"/>
  <c r="AM2" i="43"/>
  <c r="AE2" i="43"/>
  <c r="CC2" i="43"/>
  <c r="AG2" i="43"/>
  <c r="BZ2" i="43"/>
  <c r="BJ2" i="43"/>
  <c r="BB2" i="43"/>
  <c r="AT2" i="43"/>
  <c r="AL2" i="43"/>
  <c r="AD2" i="43"/>
  <c r="V2" i="43"/>
  <c r="BF2" i="43"/>
  <c r="Z2" i="43"/>
  <c r="BQ2" i="43"/>
  <c r="BA2" i="43"/>
  <c r="AS2" i="43"/>
  <c r="AK2" i="43"/>
  <c r="BN2" i="43"/>
  <c r="AP2" i="43"/>
  <c r="AW2" i="43"/>
  <c r="Y2" i="43"/>
  <c r="BP2" i="43"/>
  <c r="AZ2" i="43"/>
  <c r="AR2" i="43"/>
  <c r="AJ2" i="43"/>
  <c r="AB2" i="43"/>
  <c r="BV2" i="43"/>
  <c r="AH2" i="43"/>
  <c r="BE2" i="43"/>
  <c r="CE2" i="43"/>
  <c r="BW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AS43"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c r="D18" i="27" s="1" a="1"/>
  <c r="D18" i="27" s="1"/>
  <c r="E18" i="27" l="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l="1" a="1"/>
  <c r="D853" i="27" s="1"/>
  <c r="E853" i="27" s="1"/>
  <c r="A854" i="27"/>
  <c r="A855" i="27" s="1"/>
  <c r="A856" i="27" s="1"/>
  <c r="A857" i="27" s="1"/>
  <c r="A858" i="27" s="1"/>
  <c r="A859" i="27" s="1"/>
  <c r="A860" i="27" s="1"/>
  <c r="A861" i="27" s="1"/>
  <c r="A862" i="27" s="1"/>
  <c r="A863" i="27" s="1"/>
  <c r="A864" i="27" s="1"/>
  <c r="A865" i="27" s="1"/>
  <c r="A866" i="27" s="1"/>
  <c r="A867" i="27" s="1"/>
  <c r="A868" i="27" s="1"/>
  <c r="A869" i="27" s="1"/>
  <c r="A870" i="27" s="1"/>
  <c r="A871" i="27" s="1"/>
  <c r="A872" i="27" s="1"/>
  <c r="A873" i="27" s="1"/>
  <c r="A874" i="27" s="1"/>
  <c r="A875" i="27" s="1"/>
  <c r="A876" i="27" s="1"/>
  <c r="A877" i="27" s="1"/>
  <c r="A878" i="27" s="1"/>
  <c r="A879" i="27" s="1"/>
  <c r="A880" i="27" s="1"/>
  <c r="A881" i="27" s="1"/>
  <c r="A882" i="27" s="1"/>
  <c r="A883" i="27" s="1"/>
  <c r="A884" i="27" s="1"/>
  <c r="A885" i="27" s="1"/>
  <c r="A886" i="27" s="1"/>
  <c r="A887" i="27" s="1"/>
  <c r="A888" i="27" s="1"/>
  <c r="A889" i="27" s="1"/>
  <c r="A890" i="27" s="1"/>
  <c r="A891" i="27" s="1"/>
  <c r="A892" i="27" s="1"/>
  <c r="A893" i="27" s="1"/>
  <c r="A894" i="27" s="1"/>
  <c r="A895" i="27" s="1"/>
  <c r="A896" i="27" s="1"/>
  <c r="A897" i="27" s="1"/>
  <c r="A898" i="27" s="1"/>
  <c r="A899" i="27" s="1"/>
  <c r="A900" i="27" s="1"/>
  <c r="A901" i="27" s="1"/>
  <c r="A902" i="27" s="1"/>
  <c r="A903" i="27" s="1"/>
  <c r="A904" i="27" s="1"/>
  <c r="A905" i="27" s="1"/>
  <c r="A906" i="27" s="1"/>
  <c r="A907" i="27" s="1"/>
  <c r="A908" i="27" s="1"/>
  <c r="A909" i="27" s="1"/>
  <c r="A910" i="27" s="1"/>
  <c r="A911" i="27" s="1"/>
  <c r="A912" i="27" s="1"/>
  <c r="A913" i="27" s="1"/>
  <c r="A914" i="27" s="1"/>
  <c r="A915" i="27" s="1"/>
  <c r="B852" i="27"/>
  <c r="C852" i="27"/>
  <c r="I40" i="12" l="1"/>
  <c r="I41" i="12"/>
  <c r="I38" i="12"/>
  <c r="R38" i="12" s="1"/>
  <c r="I36" i="12"/>
  <c r="I37" i="12"/>
  <c r="R37" i="12" s="1"/>
  <c r="B853" i="27"/>
  <c r="C853" i="27"/>
  <c r="C34" i="12"/>
  <c r="BG2" i="43" s="1"/>
  <c r="C35" i="12"/>
  <c r="BH2" i="43" s="1"/>
  <c r="I39" i="12" l="1"/>
  <c r="R39" i="12" s="1"/>
  <c r="R40" i="12"/>
  <c r="I42" i="12"/>
  <c r="R42" i="12" s="1"/>
  <c r="J41" i="12"/>
  <c r="S41" i="12" s="1"/>
  <c r="R41" i="12"/>
  <c r="J38" i="12"/>
  <c r="S38" i="12" s="1"/>
  <c r="R36" i="12"/>
  <c r="J40" i="12"/>
  <c r="J36" i="12"/>
  <c r="J37" i="12"/>
  <c r="S37" i="12" s="1"/>
  <c r="J39" i="12" l="1"/>
  <c r="S39" i="12" s="1"/>
  <c r="S40" i="12"/>
  <c r="J42" i="12"/>
  <c r="S42" i="12" s="1"/>
  <c r="S36" i="12"/>
  <c r="C40" i="12"/>
  <c r="K39" i="12" l="1"/>
  <c r="C41" i="12"/>
  <c r="K42" i="12"/>
  <c r="T39" i="12"/>
  <c r="T42" i="12"/>
  <c r="C38" i="12" l="1"/>
  <c r="BO2" i="43" s="1"/>
  <c r="C39" i="12" l="1"/>
  <c r="BR2" i="43" s="1"/>
  <c r="C42" i="12" l="1"/>
  <c r="BY2"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<sst xmlns="http://schemas.openxmlformats.org/spreadsheetml/2006/main" count="2648" uniqueCount="774">
  <si>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</si>
  <si>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</si>
  <si>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</si>
  <si>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</si>
  <si>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</si>
  <si>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</si>
  <si>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</si>
  <si>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</si>
  <si>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</si>
  <si>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</si>
  <si>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</si>
  <si>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</si>
  <si>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</si>
  <si>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</si>
  <si>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</si>
  <si>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</si>
  <si>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</si>
  <si>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</si>
  <si>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</si>
  <si>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</si>
  <si>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</si>
  <si>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</si>
  <si>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</si>
  <si>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</si>
  <si>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</si>
  <si>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</si>
  <si>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</si>
  <si>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</si>
  <si>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</si>
  <si>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</si>
  <si>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</si>
  <si>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</si>
  <si>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</si>
  <si>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</si>
  <si>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</si>
  <si>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</si>
  <si>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</si>
  <si>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</si>
  <si>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</si>
  <si>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</si>
  <si>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</si>
  <si>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</si>
  <si>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</si>
  <si>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</si>
  <si>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</si>
  <si>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</si>
  <si>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</si>
  <si>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</si>
  <si>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</si>
  <si>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</si>
  <si>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</si>
  <si>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</si>
  <si>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</si>
  <si>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</si>
  <si>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</si>
  <si>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</si>
  <si>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</si>
  <si>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</si>
  <si>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</si>
  <si>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</si>
  <si>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</si>
  <si>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</si>
  <si>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</si>
  <si>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</si>
  <si>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</si>
  <si>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</si>
  <si>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</si>
  <si>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</si>
  <si>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</si>
  <si>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</si>
  <si>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</si>
  <si>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</si>
  <si>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</si>
  <si>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</si>
  <si>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</si>
  <si>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</si>
  <si>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</si>
  <si>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</si>
  <si>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</si>
  <si>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</si>
  <si>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</si>
  <si>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</si>
  <si>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</si>
  <si>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</si>
  <si>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</si>
  <si>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</si>
  <si>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</si>
  <si>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</si>
  <si>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</si>
  <si>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</si>
  <si>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</si>
  <si>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</si>
  <si>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</si>
  <si>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</si>
  <si>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</si>
  <si>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</si>
  <si>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</si>
  <si>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</si>
  <si>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</si>
  <si>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</si>
  <si>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</si>
  <si>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</si>
  <si>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</si>
  <si>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</si>
  <si>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</si>
  <si>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</si>
  <si>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</si>
  <si>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</si>
  <si>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</si>
  <si>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</si>
  <si>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</si>
  <si>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</si>
  <si>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</si>
  <si>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</si>
  <si>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</si>
  <si>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</si>
  <si>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</si>
  <si>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</si>
  <si>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</si>
  <si>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</si>
  <si>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</si>
  <si>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</si>
  <si>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</si>
  <si>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</si>
  <si>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</si>
  <si>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</si>
  <si>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</si>
  <si>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</si>
  <si>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</si>
  <si>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</si>
  <si>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</si>
  <si>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</si>
  <si>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</si>
  <si>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</si>
  <si>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</si>
  <si>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</si>
  <si>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</si>
  <si>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</si>
  <si>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</si>
  <si>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</si>
  <si>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</si>
  <si>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</si>
  <si>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</si>
  <si>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</si>
  <si>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</si>
  <si>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</si>
  <si>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</si>
  <si>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</si>
  <si>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</si>
  <si>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</si>
  <si>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</si>
  <si>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</si>
  <si>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</si>
  <si>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</si>
  <si>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</si>
  <si>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</si>
  <si>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</si>
  <si>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</si>
  <si>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</si>
  <si>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</si>
  <si>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</si>
  <si>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</si>
  <si>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</si>
  <si>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</si>
  <si>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</si>
  <si>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</si>
  <si>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</si>
  <si>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</si>
  <si>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</si>
  <si>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</si>
  <si>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</si>
  <si>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</si>
  <si>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</si>
  <si>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</si>
  <si>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</si>
  <si>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</si>
  <si>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</si>
  <si>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</si>
  <si>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</si>
  <si>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</si>
  <si>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</si>
  <si>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</si>
  <si>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</si>
  <si>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</si>
  <si>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</si>
  <si>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</si>
  <si>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</si>
  <si>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</si>
  <si>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</si>
  <si>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</si>
  <si>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</si>
  <si>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</si>
  <si>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</si>
  <si>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</si>
  <si>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</si>
  <si>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</si>
  <si>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</si>
  <si>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</si>
  <si>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</si>
  <si>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</si>
  <si>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</si>
  <si>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</si>
  <si>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</si>
  <si>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</si>
  <si>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</si>
  <si>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</si>
  <si>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</si>
  <si>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</si>
  <si>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</si>
  <si>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</si>
  <si>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</si>
  <si>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</si>
  <si>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</si>
  <si>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</si>
  <si>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</si>
  <si>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</si>
  <si>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</si>
  <si>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</si>
  <si>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</si>
  <si>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</si>
  <si>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</si>
  <si>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</si>
  <si>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</si>
  <si>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</si>
  <si>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</si>
  <si>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</si>
  <si>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</si>
  <si>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</si>
  <si>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</si>
  <si>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</si>
  <si>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</si>
  <si>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</si>
  <si>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</si>
  <si>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</si>
  <si>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</si>
  <si>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</si>
  <si>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</si>
  <si>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</si>
  <si>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</si>
  <si>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</si>
  <si>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</si>
  <si>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</si>
  <si>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</si>
  <si>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</si>
  <si>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</si>
  <si>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</si>
  <si>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</si>
  <si>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</si>
  <si>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</si>
  <si>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</si>
  <si>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</si>
  <si>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</si>
  <si>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</si>
  <si>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</si>
  <si>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</si>
  <si>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</si>
  <si>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</si>
  <si>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</si>
  <si>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</si>
  <si>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</si>
  <si>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</si>
  <si>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</si>
  <si>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</si>
  <si>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</si>
  <si>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</si>
  <si>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</si>
  <si>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</si>
  <si>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</si>
  <si>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</si>
  <si>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</si>
  <si>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</si>
  <si>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</si>
  <si>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</si>
  <si>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</si>
  <si>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</si>
  <si>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</si>
  <si>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</si>
  <si>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</si>
  <si>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</si>
  <si>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</si>
  <si>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</si>
  <si>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</si>
  <si>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</si>
  <si>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</si>
  <si>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</si>
  <si>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</si>
  <si>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</si>
  <si>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</si>
  <si>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</si>
  <si>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</si>
  <si>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</si>
  <si>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</si>
  <si>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</si>
  <si>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</si>
  <si>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</si>
  <si>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</si>
  <si>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</si>
  <si>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</si>
  <si>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</si>
  <si>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</si>
  <si>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</si>
  <si>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</si>
  <si>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</si>
  <si>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</si>
  <si>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</si>
  <si>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</si>
  <si>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</si>
  <si>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</si>
  <si>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</si>
  <si>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</si>
  <si>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</si>
  <si>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</si>
  <si>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</si>
  <si>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</si>
  <si>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</si>
  <si>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</si>
  <si>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</si>
  <si>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</si>
  <si>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</si>
  <si>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</si>
  <si>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</si>
  <si>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</si>
  <si>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</si>
  <si>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</si>
  <si>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</si>
  <si>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</si>
  <si>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</si>
  <si>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</si>
  <si>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</si>
  <si>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</si>
  <si>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</si>
  <si>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</si>
  <si>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</si>
  <si>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</si>
  <si>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</si>
  <si>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</si>
  <si>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</si>
  <si>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</si>
  <si>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</si>
  <si>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</si>
  <si>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</si>
  <si>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</si>
  <si>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</si>
  <si>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</si>
  <si>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</si>
  <si>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</si>
  <si>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</si>
  <si>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</si>
  <si>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</si>
  <si>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</si>
  <si>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</si>
  <si>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</si>
  <si>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</si>
  <si>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</si>
  <si>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</si>
  <si>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</si>
  <si>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</si>
  <si>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</si>
  <si>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</si>
  <si>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</si>
  <si>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</si>
  <si>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</si>
  <si>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</si>
  <si>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</si>
  <si>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</si>
  <si>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</si>
  <si>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</si>
  <si>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</si>
  <si>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</si>
  <si>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</si>
  <si>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</si>
  <si>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</si>
  <si>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</si>
  <si>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</si>
  <si>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</si>
  <si>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</si>
  <si>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</si>
  <si>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</si>
  <si>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</si>
  <si>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</si>
  <si>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</si>
  <si>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</si>
  <si>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</si>
  <si>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</si>
  <si>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</si>
  <si>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</si>
  <si>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</si>
  <si>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</si>
  <si>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</si>
  <si>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</si>
  <si>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</si>
  <si>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</si>
  <si>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</si>
  <si>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</si>
  <si>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</si>
  <si>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</si>
  <si>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</si>
  <si>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</si>
  <si>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</si>
  <si>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</si>
  <si>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</si>
  <si>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</si>
  <si>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</si>
  <si>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</si>
  <si>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</si>
  <si>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</si>
  <si>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</si>
  <si>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</si>
  <si>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</si>
  <si>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</si>
  <si>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</si>
  <si>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</si>
  <si>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</si>
  <si>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</si>
  <si>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</si>
  <si>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</si>
  <si>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</si>
  <si>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</si>
  <si>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</si>
  <si>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</si>
  <si>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</si>
  <si>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</si>
  <si>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</si>
  <si>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</si>
  <si>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</si>
  <si>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</si>
  <si>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</si>
  <si>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</si>
  <si>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</si>
  <si>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</si>
  <si>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</si>
  <si>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</si>
  <si>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</si>
  <si>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</si>
  <si>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</si>
  <si>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</si>
  <si>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</si>
  <si>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</si>
  <si>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</si>
  <si>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</si>
  <si>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</si>
  <si>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</si>
  <si>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</si>
  <si>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</si>
  <si>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</si>
  <si>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</si>
  <si>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</si>
  <si>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</si>
  <si>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</si>
  <si>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</si>
  <si>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</si>
  <si>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</si>
  <si>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</si>
  <si>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</si>
  <si>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</si>
  <si>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</si>
  <si>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</si>
  <si>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</si>
  <si>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</si>
  <si>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</si>
  <si>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</si>
  <si>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</si>
  <si>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</si>
  <si>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</si>
  <si>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</si>
  <si>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</si>
  <si>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</si>
  <si>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</si>
  <si>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</si>
  <si>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</si>
  <si>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</si>
  <si>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</si>
  <si>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</si>
  <si>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</si>
  <si>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</si>
  <si>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</si>
  <si>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</si>
  <si>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</si>
  <si>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</si>
  <si>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</si>
  <si>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</si>
  <si>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</si>
  <si>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</si>
  <si>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</si>
  <si>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</si>
  <si>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</si>
  <si>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</si>
  <si>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</si>
  <si>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</si>
  <si>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</si>
  <si>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</si>
  <si>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</si>
  <si>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</si>
  <si>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</si>
  <si>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</si>
  <si>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</si>
  <si>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</si>
  <si>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</si>
  <si>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</si>
  <si>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</si>
  <si>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</si>
  <si>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</si>
  <si>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</si>
  <si>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</si>
  <si>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</si>
  <si>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</si>
  <si>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</si>
  <si>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</si>
  <si>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</si>
  <si>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</si>
  <si>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</si>
  <si>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</si>
  <si>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</si>
  <si>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</si>
  <si>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</si>
  <si>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</si>
  <si>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</si>
  <si>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</si>
  <si>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</si>
  <si>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</si>
  <si>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</si>
  <si>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</si>
  <si>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</si>
  <si>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</si>
  <si>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</si>
  <si>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</si>
  <si>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</si>
  <si>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</si>
  <si>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</si>
  <si>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</si>
  <si>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</si>
  <si>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</si>
  <si>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</si>
  <si>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</si>
  <si>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</si>
  <si>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</si>
  <si>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</si>
  <si>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</si>
  <si>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</si>
  <si>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</si>
  <si>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</si>
  <si>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</si>
  <si>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</si>
  <si>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</si>
  <si>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</si>
  <si>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</si>
  <si>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</si>
  <si>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</si>
  <si>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</si>
  <si>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</si>
  <si>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</si>
  <si>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</si>
  <si>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</si>
  <si>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</si>
  <si>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</si>
  <si>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</si>
  <si>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</si>
  <si>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</si>
  <si>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</si>
  <si>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</si>
  <si>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</si>
  <si>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</si>
  <si>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</si>
  <si>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</si>
  <si>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</si>
  <si>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</si>
  <si>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</si>
  <si>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</si>
  <si>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</si>
  <si>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</si>
  <si>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</si>
  <si>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</si>
  <si>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</si>
  <si>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</si>
  <si>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</si>
  <si>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</si>
  <si>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</si>
  <si>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</si>
  <si>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</si>
  <si>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</si>
  <si>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</si>
  <si>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</si>
  <si>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</si>
  <si>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</si>
  <si>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</si>
  <si>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</si>
  <si>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</si>
  <si>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</si>
  <si>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</si>
  <si>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</si>
  <si>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</si>
  <si>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</si>
  <si>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</si>
  <si>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</si>
  <si>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</si>
  <si>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</si>
  <si>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</si>
  <si>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</si>
  <si>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</si>
  <si>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</si>
  <si>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</si>
  <si>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</si>
  <si>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</si>
  <si>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</si>
  <si>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</si>
  <si>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</si>
  <si>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</si>
  <si>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</si>
  <si>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</si>
  <si>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</si>
  <si>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</si>
  <si>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</si>
  <si>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</si>
  <si>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</si>
  <si>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</si>
  <si>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</si>
  <si>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</si>
  <si>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</si>
  <si>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</si>
  <si>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</si>
  <si>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</si>
  <si>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</si>
  <si>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</si>
  <si>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</si>
  <si>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</si>
  <si>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</si>
  <si>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</si>
  <si>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</si>
  <si>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</si>
  <si>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</si>
  <si>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</si>
  <si>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</si>
  <si>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</si>
  <si>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</si>
  <si>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</si>
  <si>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</si>
  <si>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</si>
  <si>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</si>
  <si>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</si>
  <si>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</si>
  <si>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</si>
  <si>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</si>
  <si>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</si>
  <si>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</si>
  <si>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</si>
  <si>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</si>
  <si>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</si>
  <si>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</si>
  <si>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</si>
  <si>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</si>
  <si>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</si>
  <si>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</si>
  <si>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</si>
  <si>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</si>
  <si>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</si>
  <si>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</si>
  <si>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</si>
  <si>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</si>
  <si>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</si>
  <si>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</si>
  <si>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</si>
  <si>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</si>
  <si>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</si>
  <si>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</si>
  <si>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</si>
  <si>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</si>
  <si>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</si>
  <si>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</si>
  <si>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</si>
  <si>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</si>
  <si>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</si>
  <si>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</si>
  <si>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</si>
  <si>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</si>
  <si>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</si>
  <si>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</si>
  <si>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</si>
  <si>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</si>
  <si>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</si>
  <si>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</si>
  <si>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</si>
  <si>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</si>
  <si>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</si>
  <si>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</si>
  <si>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</si>
  <si>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</si>
  <si>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</si>
  <si>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</si>
  <si>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</si>
  <si>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</si>
  <si>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</si>
  <si>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</si>
  <si>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</si>
  <si>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</si>
  <si>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</si>
  <si>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</si>
  <si>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</si>
  <si>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</si>
  <si>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</si>
  <si>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</si>
  <si>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</si>
  <si>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</si>
  <si>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</si>
  <si>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</si>
  <si>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</si>
  <si>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</si>
  <si>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</si>
  <si>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</si>
  <si>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</si>
  <si>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</si>
  <si>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</si>
  <si>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</si>
  <si>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</si>
  <si>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</si>
  <si>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</si>
  <si>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</si>
  <si>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</si>
  <si>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</si>
  <si>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</si>
  <si>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</si>
  <si>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</si>
  <si>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</si>
  <si>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</si>
  <si>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</si>
  <si>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</si>
  <si>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</si>
  <si>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</si>
  <si>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</si>
  <si>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</si>
  <si>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</si>
  <si>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</si>
  <si>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</si>
  <si>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</si>
  <si>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</si>
  <si>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</si>
  <si>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</si>
  <si>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</si>
  <si>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</si>
  <si>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</si>
  <si>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</si>
  <si>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</si>
  <si>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</si>
  <si>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</si>
  <si>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</si>
  <si>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</si>
  <si>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</si>
  <si>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</si>
  <si>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</si>
  <si>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</si>
  <si>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</si>
  <si>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</si>
  <si>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</si>
  <si>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</si>
  <si>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</si>
  <si>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</si>
  <si>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</si>
  <si>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</si>
  <si>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</si>
  <si>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</si>
  <si>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</si>
  <si>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</si>
  <si>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</si>
  <si>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</si>
  <si>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</si>
  <si>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</si>
  <si>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</si>
  <si>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</si>
  <si>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Romain</t>
  </si>
  <si>
    <t>PORCHER</t>
  </si>
  <si>
    <t>romain.porcher@univ-perp.fr</t>
  </si>
  <si>
    <t>Présentiel</t>
  </si>
  <si>
    <t>Contrôle continu</t>
  </si>
  <si>
    <t>Badgeuse</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</si>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</sst>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9" x14ac:knownFonts="1">
    <font>
      <sz val="11"/>
      <color theme="1"/>
      <name val="Calibri"/>
      <family val="2"/>
      <scheme val="minor"/>
    </font>
    <font>
      <sz val="12"/>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2" fillId="0" borderId="0"/>
    <xf numFmtId="165" fontId="2" fillId="0" borderId="0" applyFont="0" applyFill="0" applyBorder="0" applyAlignment="0" applyProtection="0"/>
    <xf numFmtId="166" fontId="2" fillId="0" borderId="0" applyFont="0" applyFill="0" applyBorder="0" applyAlignment="0" applyProtection="0"/>
    <xf numFmtId="0" fontId="4" fillId="0" borderId="0" applyNumberFormat="0" applyFill="0" applyBorder="0" applyAlignment="0" applyProtection="0"/>
    <xf numFmtId="9" fontId="10" fillId="0" borderId="0" applyFont="0" applyFill="0" applyBorder="0" applyAlignment="0" applyProtection="0"/>
    <xf numFmtId="0" fontId="25" fillId="0" borderId="0" applyNumberFormat="0" applyFill="0" applyBorder="0" applyAlignment="0" applyProtection="0"/>
  </cellStyleXfs>
  <cellXfs count="253">
    <xf numFmtId="0" fontId="0" fillId="0" borderId="0" xfId="0"/>
    <xf numFmtId="14" fontId="0" fillId="0" borderId="0" xfId="0" applyNumberFormat="1"/>
    <xf numFmtId="0" fontId="2" fillId="0" borderId="0" xfId="1"/>
    <xf numFmtId="0" fontId="0" fillId="0" borderId="0" xfId="0" applyAlignment="1">
      <alignment vertical="center"/>
    </xf>
    <xf numFmtId="0" fontId="0" fillId="0" borderId="0" xfId="0" applyAlignment="1">
      <alignment vertical="center" wrapText="1"/>
    </xf>
    <xf numFmtId="0" fontId="9" fillId="0" borderId="7" xfId="0" applyFont="1" applyBorder="1" applyAlignment="1" applyProtection="1">
      <alignment horizontal="center" vertical="center"/>
      <protection locked="0"/>
    </xf>
    <xf numFmtId="0" fontId="9" fillId="0" borderId="6" xfId="0" applyFont="1" applyBorder="1" applyAlignment="1" applyProtection="1">
      <alignment horizontal="center" vertical="center"/>
      <protection locked="0"/>
    </xf>
    <xf numFmtId="0" fontId="3" fillId="0" borderId="0" xfId="0" applyFont="1"/>
    <xf numFmtId="14" fontId="2" fillId="0" borderId="0" xfId="1" applyNumberFormat="1"/>
    <xf numFmtId="0" fontId="13" fillId="3" borderId="48" xfId="0" applyFont="1" applyFill="1" applyBorder="1" applyAlignment="1" applyProtection="1">
      <alignment horizontal="center" vertical="center"/>
      <protection locked="0"/>
    </xf>
    <xf numFmtId="0" fontId="3" fillId="0" borderId="0" xfId="0" applyFont="1" applyAlignment="1">
      <alignment horizontal="left"/>
    </xf>
    <xf numFmtId="167" fontId="0" fillId="0" borderId="0" xfId="0" applyNumberFormat="1" applyAlignment="1">
      <alignment horizontal="left"/>
    </xf>
    <xf numFmtId="0" fontId="0" fillId="0" borderId="0" xfId="0" quotePrefix="1"/>
    <xf numFmtId="14" fontId="3" fillId="0" borderId="0" xfId="0" applyNumberFormat="1" applyFont="1"/>
    <xf numFmtId="0" fontId="13" fillId="3" borderId="48" xfId="0" applyFont="1" applyFill="1" applyBorder="1" applyAlignment="1" applyProtection="1">
      <alignment horizontal="center" vertical="center" wrapText="1"/>
      <protection locked="0"/>
    </xf>
    <xf numFmtId="0" fontId="13" fillId="0" borderId="48" xfId="0" applyFont="1" applyBorder="1" applyAlignment="1" applyProtection="1">
      <alignment horizontal="center" vertical="center" wrapText="1"/>
      <protection locked="0"/>
    </xf>
    <xf numFmtId="0" fontId="13" fillId="3" borderId="34" xfId="0" applyFont="1" applyFill="1" applyBorder="1" applyAlignment="1" applyProtection="1">
      <alignment horizontal="center" vertical="center" wrapText="1"/>
      <protection locked="0"/>
    </xf>
    <xf numFmtId="0" fontId="13" fillId="0" borderId="47" xfId="0" applyFont="1" applyBorder="1" applyAlignment="1" applyProtection="1">
      <alignment horizontal="center" vertical="center" wrapText="1"/>
      <protection locked="0"/>
    </xf>
    <xf numFmtId="0" fontId="13"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3" fillId="17" borderId="0" xfId="0" applyFont="1" applyFill="1" applyAlignment="1">
      <alignment vertical="center" wrapText="1"/>
    </xf>
    <xf numFmtId="0" fontId="22"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5" fillId="17" borderId="0" xfId="0" applyFont="1" applyFill="1" applyAlignment="1">
      <alignment vertical="center" wrapText="1"/>
    </xf>
    <xf numFmtId="0" fontId="0" fillId="17" borderId="0" xfId="0" applyFill="1" applyAlignment="1">
      <alignment vertical="center"/>
    </xf>
    <xf numFmtId="0" fontId="18" fillId="17" borderId="0" xfId="0" applyFont="1" applyFill="1" applyAlignment="1">
      <alignment vertical="center" wrapText="1"/>
    </xf>
    <xf numFmtId="0" fontId="20" fillId="17" borderId="0" xfId="0" applyFont="1" applyFill="1" applyAlignment="1">
      <alignment vertical="center" wrapText="1"/>
    </xf>
    <xf numFmtId="0" fontId="37" fillId="17" borderId="0" xfId="0" applyFont="1" applyFill="1" applyAlignment="1">
      <alignment vertical="center" wrapText="1"/>
    </xf>
    <xf numFmtId="0" fontId="26"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8" fillId="17" borderId="0" xfId="0" applyFont="1" applyFill="1" applyAlignment="1">
      <alignment vertical="center" wrapText="1"/>
    </xf>
    <xf numFmtId="0" fontId="38" fillId="0" borderId="0" xfId="0" applyFont="1" applyAlignment="1">
      <alignment vertical="center"/>
    </xf>
    <xf numFmtId="0" fontId="0" fillId="0" borderId="0" xfId="0" applyAlignment="1">
      <alignment horizontal="center" vertical="center"/>
    </xf>
    <xf numFmtId="164" fontId="19"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8" fillId="0" borderId="6" xfId="0" applyNumberFormat="1" applyFont="1" applyBorder="1" applyAlignment="1">
      <alignment horizontal="right" vertical="center"/>
    </xf>
    <xf numFmtId="0" fontId="9" fillId="0" borderId="7" xfId="0" applyFont="1" applyBorder="1" applyAlignment="1">
      <alignment horizontal="center" vertical="center"/>
    </xf>
    <xf numFmtId="0" fontId="9" fillId="0" borderId="6" xfId="0" applyFont="1" applyBorder="1" applyAlignment="1">
      <alignment horizontal="center" vertical="center"/>
    </xf>
    <xf numFmtId="14" fontId="17" fillId="0" borderId="0" xfId="0" applyNumberFormat="1" applyFont="1"/>
    <xf numFmtId="164" fontId="8" fillId="0" borderId="7" xfId="0" applyNumberFormat="1" applyFont="1" applyBorder="1" applyAlignment="1">
      <alignment horizontal="right" vertical="center"/>
    </xf>
    <xf numFmtId="164" fontId="8" fillId="0" borderId="13" xfId="0" applyNumberFormat="1" applyFont="1" applyBorder="1" applyAlignment="1">
      <alignment horizontal="right" vertical="center"/>
    </xf>
    <xf numFmtId="0" fontId="9" fillId="0" borderId="16" xfId="0" applyFont="1" applyBorder="1" applyAlignment="1">
      <alignment horizontal="center" vertical="center"/>
    </xf>
    <xf numFmtId="164" fontId="8" fillId="0" borderId="12" xfId="0" applyNumberFormat="1" applyFont="1" applyBorder="1" applyAlignment="1">
      <alignment horizontal="right" vertical="center"/>
    </xf>
    <xf numFmtId="164" fontId="8" fillId="0" borderId="9" xfId="0" applyNumberFormat="1" applyFont="1" applyBorder="1" applyAlignment="1">
      <alignment horizontal="right" vertical="center"/>
    </xf>
    <xf numFmtId="14" fontId="17" fillId="0" borderId="7" xfId="0" applyNumberFormat="1" applyFont="1" applyBorder="1"/>
    <xf numFmtId="0" fontId="17" fillId="0" borderId="7" xfId="0" applyFont="1" applyBorder="1" applyAlignment="1">
      <alignment horizontal="center" vertical="center"/>
    </xf>
    <xf numFmtId="0" fontId="6" fillId="0" borderId="0" xfId="0" applyFont="1" applyAlignment="1">
      <alignment horizontal="center" vertical="center"/>
    </xf>
    <xf numFmtId="164" fontId="41" fillId="18" borderId="59" xfId="0" applyNumberFormat="1" applyFont="1" applyFill="1" applyBorder="1" applyAlignment="1">
      <alignment vertical="center"/>
    </xf>
    <xf numFmtId="0" fontId="43" fillId="18" borderId="58" xfId="0" applyFont="1" applyFill="1" applyBorder="1" applyAlignment="1">
      <alignment horizontal="center" vertical="center"/>
    </xf>
    <xf numFmtId="0" fontId="12" fillId="6" borderId="37" xfId="0" applyFont="1" applyFill="1" applyBorder="1" applyAlignment="1">
      <alignment vertical="center" wrapText="1"/>
    </xf>
    <xf numFmtId="0" fontId="12" fillId="6" borderId="3" xfId="0" applyFont="1" applyFill="1" applyBorder="1" applyAlignment="1">
      <alignment horizontal="center" vertical="center" wrapText="1"/>
    </xf>
    <xf numFmtId="0" fontId="12" fillId="6" borderId="3" xfId="0" applyFont="1" applyFill="1" applyBorder="1" applyAlignment="1">
      <alignment vertical="center" wrapText="1"/>
    </xf>
    <xf numFmtId="0" fontId="16" fillId="0" borderId="24" xfId="0" applyFont="1" applyBorder="1" applyAlignment="1">
      <alignment horizontal="right" vertical="center"/>
    </xf>
    <xf numFmtId="0" fontId="16" fillId="0" borderId="47" xfId="0" applyFont="1" applyBorder="1" applyAlignment="1">
      <alignment horizontal="center" vertical="center"/>
    </xf>
    <xf numFmtId="0" fontId="16" fillId="0" borderId="49" xfId="0" applyFont="1" applyBorder="1" applyAlignment="1">
      <alignment horizontal="center" vertical="center"/>
    </xf>
    <xf numFmtId="0" fontId="16" fillId="0" borderId="49" xfId="0" applyFont="1" applyBorder="1" applyAlignment="1">
      <alignment vertical="center"/>
    </xf>
    <xf numFmtId="0" fontId="29" fillId="0" borderId="33" xfId="0" applyFont="1" applyBorder="1" applyAlignment="1">
      <alignment horizontal="left" vertical="center" wrapText="1"/>
    </xf>
    <xf numFmtId="0" fontId="16" fillId="0" borderId="25" xfId="0" applyFont="1" applyBorder="1" applyAlignment="1">
      <alignment horizontal="right" vertical="center"/>
    </xf>
    <xf numFmtId="0" fontId="16" fillId="0" borderId="48" xfId="0" applyFont="1" applyBorder="1" applyAlignment="1">
      <alignment horizontal="center" vertical="center"/>
    </xf>
    <xf numFmtId="0" fontId="16" fillId="0" borderId="45" xfId="0" applyFont="1" applyBorder="1" applyAlignment="1">
      <alignment horizontal="center" vertical="center"/>
    </xf>
    <xf numFmtId="0" fontId="16" fillId="0" borderId="45" xfId="0" applyFont="1" applyBorder="1" applyAlignment="1">
      <alignment vertical="center"/>
    </xf>
    <xf numFmtId="0" fontId="29" fillId="0" borderId="30" xfId="0" applyFont="1" applyBorder="1" applyAlignment="1">
      <alignment horizontal="left" vertical="center" wrapText="1"/>
    </xf>
    <xf numFmtId="0" fontId="16" fillId="0" borderId="28" xfId="0" applyFont="1" applyBorder="1" applyAlignment="1">
      <alignment horizontal="right" vertical="center"/>
    </xf>
    <xf numFmtId="1" fontId="16" fillId="0" borderId="48" xfId="0" applyNumberFormat="1" applyFont="1" applyBorder="1" applyAlignment="1">
      <alignment horizontal="center" vertical="center"/>
    </xf>
    <xf numFmtId="1" fontId="16" fillId="0" borderId="45" xfId="0" applyNumberFormat="1" applyFont="1" applyBorder="1" applyAlignment="1">
      <alignment horizontal="center" vertical="center"/>
    </xf>
    <xf numFmtId="1" fontId="16" fillId="0" borderId="45" xfId="0" applyNumberFormat="1" applyFont="1" applyBorder="1" applyAlignment="1">
      <alignment vertical="center"/>
    </xf>
    <xf numFmtId="0" fontId="29" fillId="0" borderId="36" xfId="0" applyFont="1" applyBorder="1" applyAlignment="1">
      <alignment horizontal="left" vertical="center" wrapText="1"/>
    </xf>
    <xf numFmtId="0" fontId="16" fillId="0" borderId="26" xfId="0" applyFont="1" applyBorder="1" applyAlignment="1">
      <alignment horizontal="right" vertical="center"/>
    </xf>
    <xf numFmtId="0" fontId="25" fillId="0" borderId="34" xfId="6" applyNumberFormat="1" applyBorder="1" applyAlignment="1" applyProtection="1">
      <alignment horizontal="center" vertical="center"/>
    </xf>
    <xf numFmtId="0" fontId="25" fillId="0" borderId="46" xfId="6" applyNumberFormat="1" applyBorder="1" applyAlignment="1" applyProtection="1">
      <alignment horizontal="center" vertical="center"/>
    </xf>
    <xf numFmtId="0" fontId="25" fillId="0" borderId="46" xfId="6" applyNumberFormat="1" applyBorder="1" applyAlignment="1" applyProtection="1">
      <alignment vertical="center"/>
    </xf>
    <xf numFmtId="0" fontId="29" fillId="0" borderId="31" xfId="0" applyFont="1" applyBorder="1" applyAlignment="1">
      <alignment horizontal="left" vertical="center" wrapText="1"/>
    </xf>
    <xf numFmtId="0" fontId="13" fillId="0" borderId="24" xfId="0" applyFont="1" applyBorder="1" applyAlignment="1">
      <alignment horizontal="right" vertical="center"/>
    </xf>
    <xf numFmtId="0" fontId="13" fillId="0" borderId="49" xfId="0" applyFont="1" applyBorder="1" applyAlignment="1">
      <alignment horizontal="center" vertical="center" wrapText="1"/>
    </xf>
    <xf numFmtId="0" fontId="13" fillId="0" borderId="49" xfId="0" applyFont="1" applyBorder="1" applyAlignment="1">
      <alignment vertical="center" wrapText="1"/>
    </xf>
    <xf numFmtId="0" fontId="23" fillId="0" borderId="0" xfId="0" applyFont="1"/>
    <xf numFmtId="0" fontId="0" fillId="0" borderId="0" xfId="0" applyAlignment="1">
      <alignment horizontal="right" vertical="center"/>
    </xf>
    <xf numFmtId="0" fontId="13" fillId="3" borderId="45" xfId="0" applyFont="1" applyFill="1" applyBorder="1" applyAlignment="1">
      <alignment horizontal="center" vertical="center" wrapText="1"/>
    </xf>
    <xf numFmtId="0" fontId="13" fillId="3" borderId="45" xfId="0" applyFont="1" applyFill="1" applyBorder="1" applyAlignment="1">
      <alignment vertical="center" wrapText="1"/>
    </xf>
    <xf numFmtId="0" fontId="13" fillId="0" borderId="38" xfId="0" applyFont="1" applyBorder="1" applyAlignment="1">
      <alignment horizontal="right" vertical="center" wrapText="1"/>
    </xf>
    <xf numFmtId="0" fontId="13" fillId="0" borderId="38" xfId="0" applyFont="1" applyBorder="1" applyAlignment="1">
      <alignment horizontal="right" vertical="center"/>
    </xf>
    <xf numFmtId="0" fontId="13"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3" fillId="0" borderId="51" xfId="0" applyFont="1" applyBorder="1" applyAlignment="1">
      <alignment horizontal="right" vertical="center" wrapText="1"/>
    </xf>
    <xf numFmtId="0" fontId="13" fillId="3" borderId="46" xfId="0" applyFont="1" applyFill="1" applyBorder="1" applyAlignment="1">
      <alignment horizontal="center" vertical="center" wrapText="1"/>
    </xf>
    <xf numFmtId="0" fontId="13" fillId="3" borderId="46" xfId="0" applyFont="1" applyFill="1" applyBorder="1" applyAlignment="1">
      <alignment vertical="center" wrapText="1"/>
    </xf>
    <xf numFmtId="0" fontId="13" fillId="0" borderId="25" xfId="0" applyFont="1" applyBorder="1" applyAlignment="1">
      <alignment horizontal="right" vertical="center" wrapText="1"/>
    </xf>
    <xf numFmtId="0" fontId="13" fillId="0" borderId="48" xfId="0" applyFont="1" applyBorder="1" applyAlignment="1">
      <alignment horizontal="center" vertical="center" wrapText="1"/>
    </xf>
    <xf numFmtId="0" fontId="13" fillId="0" borderId="45" xfId="0" applyFont="1" applyBorder="1" applyAlignment="1">
      <alignment horizontal="center" vertical="center" wrapText="1"/>
    </xf>
    <xf numFmtId="0" fontId="13" fillId="0" borderId="45" xfId="0" applyFont="1" applyBorder="1" applyAlignment="1">
      <alignment vertical="center" wrapText="1"/>
    </xf>
    <xf numFmtId="0" fontId="13" fillId="0" borderId="25" xfId="0" applyFont="1" applyBorder="1" applyAlignment="1">
      <alignment horizontal="right" vertical="center"/>
    </xf>
    <xf numFmtId="0" fontId="13" fillId="0" borderId="34" xfId="0" applyFont="1" applyBorder="1" applyAlignment="1">
      <alignment horizontal="center" vertical="center"/>
    </xf>
    <xf numFmtId="0" fontId="13" fillId="0" borderId="46" xfId="0" applyFont="1" applyBorder="1" applyAlignment="1">
      <alignment horizontal="center" vertical="center"/>
    </xf>
    <xf numFmtId="0" fontId="13" fillId="0" borderId="45" xfId="0" applyFont="1" applyBorder="1" applyAlignment="1">
      <alignment vertical="center"/>
    </xf>
    <xf numFmtId="0" fontId="13" fillId="0" borderId="50" xfId="0" applyFont="1" applyBorder="1" applyAlignment="1">
      <alignment horizontal="right" vertical="center" wrapText="1"/>
    </xf>
    <xf numFmtId="0" fontId="5" fillId="0" borderId="47" xfId="0" applyFont="1" applyBorder="1" applyAlignment="1">
      <alignment horizontal="center" vertical="center" wrapText="1"/>
    </xf>
    <xf numFmtId="0" fontId="13" fillId="0" borderId="52" xfId="0" applyFont="1" applyBorder="1" applyAlignment="1">
      <alignment horizontal="right" vertical="center" wrapText="1"/>
    </xf>
    <xf numFmtId="0" fontId="13" fillId="0" borderId="8" xfId="0" applyFont="1" applyBorder="1" applyAlignment="1">
      <alignment horizontal="right" vertical="center" wrapText="1"/>
    </xf>
    <xf numFmtId="14" fontId="13" fillId="3" borderId="47" xfId="0" applyNumberFormat="1" applyFont="1" applyFill="1" applyBorder="1" applyAlignment="1">
      <alignment horizontal="center" vertical="center"/>
    </xf>
    <xf numFmtId="14" fontId="13" fillId="3" borderId="49" xfId="0" applyNumberFormat="1" applyFont="1" applyFill="1" applyBorder="1" applyAlignment="1">
      <alignment horizontal="center" vertical="center"/>
    </xf>
    <xf numFmtId="14" fontId="13" fillId="3" borderId="37" xfId="0" applyNumberFormat="1" applyFont="1" applyFill="1" applyBorder="1" applyAlignment="1">
      <alignment vertical="center"/>
    </xf>
    <xf numFmtId="0" fontId="13" fillId="0" borderId="26" xfId="0" applyFont="1" applyBorder="1" applyAlignment="1">
      <alignment horizontal="right" vertical="center" wrapText="1"/>
    </xf>
    <xf numFmtId="14" fontId="13" fillId="3" borderId="34" xfId="0" applyNumberFormat="1" applyFont="1" applyFill="1" applyBorder="1" applyAlignment="1">
      <alignment horizontal="center" vertical="center"/>
    </xf>
    <xf numFmtId="14" fontId="13" fillId="3" borderId="46" xfId="0" applyNumberFormat="1" applyFont="1" applyFill="1" applyBorder="1" applyAlignment="1">
      <alignment horizontal="center" vertical="center"/>
    </xf>
    <xf numFmtId="14" fontId="13" fillId="3" borderId="46" xfId="0" applyNumberFormat="1" applyFont="1" applyFill="1" applyBorder="1" applyAlignment="1">
      <alignment vertical="center"/>
    </xf>
    <xf numFmtId="0" fontId="3" fillId="5" borderId="23" xfId="0" applyFont="1" applyFill="1" applyBorder="1" applyAlignment="1">
      <alignment vertical="top" wrapText="1"/>
    </xf>
    <xf numFmtId="0" fontId="3" fillId="5" borderId="43" xfId="0" applyFont="1" applyFill="1" applyBorder="1" applyAlignment="1">
      <alignment vertical="top" wrapText="1"/>
    </xf>
    <xf numFmtId="0" fontId="3" fillId="5" borderId="44" xfId="0" applyFont="1" applyFill="1" applyBorder="1" applyAlignment="1">
      <alignment vertical="top" wrapText="1"/>
    </xf>
    <xf numFmtId="0" fontId="3" fillId="5" borderId="22" xfId="0" applyFont="1" applyFill="1" applyBorder="1" applyAlignment="1">
      <alignment vertical="top" wrapText="1"/>
    </xf>
    <xf numFmtId="0" fontId="5" fillId="0" borderId="56" xfId="0" applyFont="1" applyBorder="1" applyAlignment="1">
      <alignment horizontal="center" vertical="center" wrapText="1"/>
    </xf>
    <xf numFmtId="0" fontId="13"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3" fillId="3" borderId="48" xfId="0" applyFont="1" applyFill="1" applyBorder="1" applyAlignment="1">
      <alignment horizontal="center" vertical="center"/>
    </xf>
    <xf numFmtId="0" fontId="13"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3"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3" fillId="0" borderId="28" xfId="0" applyFont="1" applyBorder="1" applyAlignment="1">
      <alignment horizontal="right" vertical="center" wrapText="1"/>
    </xf>
    <xf numFmtId="0" fontId="36" fillId="3" borderId="34" xfId="0" applyFont="1" applyFill="1" applyBorder="1" applyAlignment="1">
      <alignment horizontal="center" vertical="center"/>
    </xf>
    <xf numFmtId="0" fontId="13" fillId="3" borderId="46" xfId="0" applyFont="1" applyFill="1" applyBorder="1" applyAlignment="1">
      <alignment horizontal="center" vertical="center"/>
    </xf>
    <xf numFmtId="0" fontId="13" fillId="3" borderId="46" xfId="0" applyFont="1" applyFill="1" applyBorder="1" applyAlignment="1">
      <alignment vertical="center"/>
    </xf>
    <xf numFmtId="0" fontId="13" fillId="0" borderId="24" xfId="0" applyFont="1" applyBorder="1" applyAlignment="1">
      <alignment horizontal="right" vertical="center" wrapText="1"/>
    </xf>
    <xf numFmtId="0" fontId="13" fillId="0" borderId="29" xfId="0" applyFont="1" applyBorder="1" applyAlignment="1">
      <alignment horizontal="right" vertical="center" wrapText="1"/>
    </xf>
    <xf numFmtId="0" fontId="23" fillId="0" borderId="0" xfId="0" applyFont="1" applyAlignment="1">
      <alignment horizontal="right" vertical="center"/>
    </xf>
    <xf numFmtId="0" fontId="13" fillId="0" borderId="29" xfId="0" applyFont="1" applyBorder="1" applyAlignment="1">
      <alignment horizontal="right" vertical="center"/>
    </xf>
    <xf numFmtId="0" fontId="13" fillId="0" borderId="46" xfId="0" applyFont="1" applyBorder="1" applyAlignment="1">
      <alignment horizontal="center" vertical="center" wrapText="1"/>
    </xf>
    <xf numFmtId="0" fontId="13"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4" fillId="0" borderId="10" xfId="0" applyFont="1" applyBorder="1"/>
    <xf numFmtId="14" fontId="44" fillId="0" borderId="10" xfId="0" applyNumberFormat="1" applyFont="1" applyBorder="1"/>
    <xf numFmtId="0" fontId="44" fillId="0" borderId="17" xfId="0" applyFont="1" applyBorder="1" applyAlignment="1">
      <alignment vertical="center"/>
    </xf>
    <xf numFmtId="0" fontId="44" fillId="0" borderId="18" xfId="0" applyFont="1" applyBorder="1"/>
    <xf numFmtId="14" fontId="44" fillId="0" borderId="0" xfId="0" applyNumberFormat="1" applyFont="1"/>
    <xf numFmtId="14" fontId="17" fillId="0" borderId="16" xfId="0" applyNumberFormat="1" applyFont="1" applyBorder="1"/>
    <xf numFmtId="14" fontId="44" fillId="0" borderId="16" xfId="0" applyNumberFormat="1" applyFont="1" applyBorder="1"/>
    <xf numFmtId="0" fontId="44" fillId="0" borderId="10" xfId="0" applyFont="1" applyBorder="1" applyAlignment="1">
      <alignment vertical="center"/>
    </xf>
    <xf numFmtId="14" fontId="44" fillId="0" borderId="7" xfId="0" applyNumberFormat="1" applyFont="1" applyBorder="1"/>
    <xf numFmtId="0" fontId="23" fillId="0" borderId="0" xfId="0" applyFont="1" applyAlignment="1">
      <alignment horizontal="left"/>
    </xf>
    <xf numFmtId="0" fontId="23" fillId="0" borderId="0" xfId="0" applyFont="1" applyAlignment="1">
      <alignment horizontal="left" vertical="center"/>
    </xf>
    <xf numFmtId="0" fontId="3" fillId="5" borderId="20" xfId="0" applyFont="1" applyFill="1" applyBorder="1" applyAlignment="1">
      <alignment horizontal="left" vertical="top" wrapText="1"/>
    </xf>
    <xf numFmtId="0" fontId="29" fillId="0" borderId="53" xfId="0" applyFont="1" applyBorder="1" applyAlignment="1">
      <alignment horizontal="left" vertical="top" wrapText="1"/>
    </xf>
    <xf numFmtId="14" fontId="44" fillId="0" borderId="9" xfId="0" applyNumberFormat="1" applyFont="1" applyBorder="1"/>
    <xf numFmtId="0" fontId="7" fillId="2" borderId="27" xfId="0" applyFont="1" applyFill="1" applyBorder="1" applyAlignment="1">
      <alignment vertical="center"/>
    </xf>
    <xf numFmtId="0" fontId="18" fillId="0" borderId="0" xfId="0" quotePrefix="1" applyFont="1"/>
    <xf numFmtId="0" fontId="13" fillId="0" borderId="4" xfId="0" applyFont="1" applyBorder="1" applyAlignment="1">
      <alignment horizontal="center" vertical="center"/>
    </xf>
    <xf numFmtId="0" fontId="13" fillId="0" borderId="63" xfId="0" applyFont="1" applyBorder="1" applyAlignment="1">
      <alignment vertical="center"/>
    </xf>
    <xf numFmtId="0" fontId="13"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3"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3" fillId="0" borderId="48" xfId="0" applyFont="1" applyBorder="1" applyAlignment="1">
      <alignment horizontal="center" vertical="center"/>
    </xf>
    <xf numFmtId="0" fontId="13" fillId="0" borderId="45" xfId="0" applyFont="1" applyBorder="1" applyAlignment="1">
      <alignment horizontal="center" vertical="center"/>
    </xf>
    <xf numFmtId="0" fontId="0" fillId="0" borderId="64" xfId="0" applyBorder="1" applyAlignment="1">
      <alignment horizontal="center" vertical="center" wrapText="1"/>
    </xf>
    <xf numFmtId="0" fontId="13" fillId="0" borderId="40" xfId="0" applyFont="1" applyBorder="1" applyAlignment="1">
      <alignment horizontal="right" vertical="center" wrapText="1"/>
    </xf>
    <xf numFmtId="0" fontId="13" fillId="3" borderId="42" xfId="0" applyFont="1" applyFill="1" applyBorder="1" applyAlignment="1" applyProtection="1">
      <alignment horizontal="center" vertical="center" wrapText="1"/>
      <protection locked="0"/>
    </xf>
    <xf numFmtId="0" fontId="13" fillId="0" borderId="51" xfId="0" applyFont="1" applyBorder="1" applyAlignment="1">
      <alignment horizontal="right" vertical="center"/>
    </xf>
    <xf numFmtId="0" fontId="13" fillId="0" borderId="34" xfId="0" applyFont="1" applyBorder="1" applyAlignment="1" applyProtection="1">
      <alignment horizontal="center" vertical="center"/>
      <protection locked="0"/>
    </xf>
    <xf numFmtId="0" fontId="29" fillId="0" borderId="31" xfId="0" applyFont="1" applyBorder="1" applyAlignment="1">
      <alignment vertical="center" wrapText="1"/>
    </xf>
    <xf numFmtId="0" fontId="29" fillId="0" borderId="0" xfId="0" applyFont="1" applyAlignment="1">
      <alignment horizontal="right" vertical="center" wrapText="1"/>
    </xf>
    <xf numFmtId="0" fontId="20" fillId="17" borderId="0" xfId="0" applyFont="1" applyFill="1" applyAlignment="1">
      <alignment horizontal="left" vertical="center" wrapText="1"/>
    </xf>
    <xf numFmtId="14" fontId="16"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3" fillId="6" borderId="20" xfId="0" applyFont="1" applyFill="1" applyBorder="1" applyAlignment="1">
      <alignment horizontal="center" vertical="center" wrapText="1"/>
    </xf>
    <xf numFmtId="0" fontId="3" fillId="6" borderId="23" xfId="0" applyFont="1" applyFill="1" applyBorder="1" applyAlignment="1">
      <alignment horizontal="center" vertical="center" wrapText="1"/>
    </xf>
    <xf numFmtId="0" fontId="16" fillId="9" borderId="20" xfId="0" applyFont="1" applyFill="1" applyBorder="1" applyAlignment="1">
      <alignment horizontal="center" vertical="center" textRotation="90"/>
    </xf>
    <xf numFmtId="0" fontId="16" fillId="9" borderId="21" xfId="0" applyFont="1" applyFill="1" applyBorder="1" applyAlignment="1">
      <alignment horizontal="center" vertical="center" textRotation="90"/>
    </xf>
    <xf numFmtId="0" fontId="16" fillId="9" borderId="23" xfId="0" applyFont="1" applyFill="1" applyBorder="1" applyAlignment="1">
      <alignment horizontal="center" vertical="center" textRotation="90"/>
    </xf>
    <xf numFmtId="0" fontId="13" fillId="7" borderId="33" xfId="0" applyFont="1" applyFill="1" applyBorder="1" applyAlignment="1">
      <alignment horizontal="center" vertical="center" textRotation="90"/>
    </xf>
    <xf numFmtId="0" fontId="13" fillId="7" borderId="30" xfId="0" applyFont="1" applyFill="1" applyBorder="1" applyAlignment="1">
      <alignment horizontal="center" vertical="center" textRotation="90"/>
    </xf>
    <xf numFmtId="0" fontId="13" fillId="7" borderId="36" xfId="0" applyFont="1" applyFill="1" applyBorder="1" applyAlignment="1">
      <alignment horizontal="center" vertical="center" textRotation="90"/>
    </xf>
    <xf numFmtId="0" fontId="13" fillId="7" borderId="31" xfId="0" applyFont="1" applyFill="1" applyBorder="1" applyAlignment="1">
      <alignment horizontal="center" vertical="center" textRotation="90"/>
    </xf>
    <xf numFmtId="0" fontId="29" fillId="0" borderId="36" xfId="0" applyFont="1" applyBorder="1" applyAlignment="1">
      <alignment horizontal="left" vertical="center" wrapText="1"/>
    </xf>
    <xf numFmtId="0" fontId="29" fillId="0" borderId="23" xfId="0" applyFont="1" applyBorder="1" applyAlignment="1">
      <alignment horizontal="left" vertical="center" wrapText="1"/>
    </xf>
    <xf numFmtId="0" fontId="12" fillId="6" borderId="2"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6" borderId="37" xfId="0" applyFont="1" applyFill="1" applyBorder="1" applyAlignment="1">
      <alignment horizontal="center" vertical="center" wrapText="1"/>
    </xf>
    <xf numFmtId="0" fontId="13" fillId="8" borderId="20" xfId="0" applyFont="1" applyFill="1" applyBorder="1" applyAlignment="1">
      <alignment horizontal="center" vertical="center" textRotation="90" wrapText="1"/>
    </xf>
    <xf numFmtId="0" fontId="13" fillId="8" borderId="21" xfId="0" applyFont="1" applyFill="1" applyBorder="1" applyAlignment="1">
      <alignment horizontal="center" vertical="center" textRotation="90" wrapText="1"/>
    </xf>
    <xf numFmtId="0" fontId="13" fillId="8" borderId="23" xfId="0" applyFont="1" applyFill="1" applyBorder="1" applyAlignment="1">
      <alignment horizontal="center" vertical="center" textRotation="90" wrapText="1"/>
    </xf>
    <xf numFmtId="0" fontId="3" fillId="5" borderId="14" xfId="0" applyFont="1" applyFill="1" applyBorder="1" applyAlignment="1">
      <alignment horizontal="center" vertical="center"/>
    </xf>
    <xf numFmtId="0" fontId="3" fillId="5" borderId="15" xfId="0" applyFont="1" applyFill="1" applyBorder="1" applyAlignment="1">
      <alignment horizontal="center" vertical="center"/>
    </xf>
    <xf numFmtId="0" fontId="3"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9" fillId="0" borderId="21" xfId="0" applyFont="1" applyBorder="1" applyAlignment="1">
      <alignment horizontal="left" vertical="center" wrapText="1"/>
    </xf>
    <xf numFmtId="0" fontId="29" fillId="0" borderId="53" xfId="0" applyFont="1" applyBorder="1" applyAlignment="1">
      <alignment horizontal="left" vertical="center" wrapText="1"/>
    </xf>
    <xf numFmtId="0" fontId="13" fillId="19" borderId="20" xfId="0" applyFont="1" applyFill="1" applyBorder="1" applyAlignment="1">
      <alignment horizontal="center" vertical="center" textRotation="90" wrapText="1"/>
    </xf>
    <xf numFmtId="0" fontId="13" fillId="19" borderId="21" xfId="0" applyFont="1" applyFill="1" applyBorder="1" applyAlignment="1">
      <alignment horizontal="center" vertical="center" textRotation="90" wrapText="1"/>
    </xf>
    <xf numFmtId="0" fontId="13" fillId="19" borderId="23" xfId="0" applyFont="1" applyFill="1" applyBorder="1" applyAlignment="1">
      <alignment horizontal="center" vertical="center" textRotation="90" wrapText="1"/>
    </xf>
    <xf numFmtId="0" fontId="13" fillId="17" borderId="20" xfId="0" applyFont="1" applyFill="1" applyBorder="1" applyAlignment="1">
      <alignment horizontal="center" vertical="center" textRotation="90" wrapText="1"/>
    </xf>
    <xf numFmtId="0" fontId="13" fillId="17" borderId="23" xfId="0" applyFont="1" applyFill="1" applyBorder="1" applyAlignment="1">
      <alignment horizontal="center" vertical="center" textRotation="90" wrapText="1"/>
    </xf>
    <xf numFmtId="0" fontId="11" fillId="17" borderId="14" xfId="0" applyFont="1" applyFill="1" applyBorder="1" applyAlignment="1">
      <alignment horizontal="center" vertical="center"/>
    </xf>
    <xf numFmtId="0" fontId="11" fillId="17" borderId="15" xfId="0" applyFont="1" applyFill="1" applyBorder="1" applyAlignment="1">
      <alignment horizontal="center" vertical="center"/>
    </xf>
    <xf numFmtId="0" fontId="11" fillId="17" borderId="11" xfId="0" applyFont="1" applyFill="1" applyBorder="1" applyAlignment="1">
      <alignment horizontal="center" vertical="center"/>
    </xf>
    <xf numFmtId="164" fontId="42" fillId="18" borderId="59" xfId="0" applyNumberFormat="1" applyFont="1" applyFill="1" applyBorder="1" applyAlignment="1">
      <alignment horizontal="center" vertical="center"/>
    </xf>
    <xf numFmtId="0" fontId="13" fillId="0" borderId="0" xfId="0" applyFont="1" applyAlignment="1">
      <alignment horizontal="left" vertical="center" wrapText="1"/>
    </xf>
    <xf numFmtId="0" fontId="13" fillId="0" borderId="0" xfId="0" applyFont="1" applyAlignment="1" applyProtection="1">
      <alignment horizontal="left" vertical="center" wrapText="1"/>
      <protection locked="0"/>
    </xf>
    <xf numFmtId="0" fontId="7" fillId="2" borderId="60" xfId="0" applyFont="1" applyFill="1" applyBorder="1" applyAlignment="1">
      <alignment horizontal="center" vertical="center"/>
    </xf>
    <xf numFmtId="0" fontId="7" fillId="2" borderId="61" xfId="0" applyFont="1" applyFill="1" applyBorder="1" applyAlignment="1">
      <alignment horizontal="center" vertical="center"/>
    </xf>
    <xf numFmtId="0" fontId="7" fillId="2" borderId="62" xfId="0" applyFont="1" applyFill="1" applyBorder="1" applyAlignment="1">
      <alignment horizontal="center" vertical="center"/>
    </xf>
    <xf numFmtId="164" fontId="45" fillId="0" borderId="0" xfId="0" applyNumberFormat="1" applyFont="1" applyAlignment="1">
      <alignment horizontal="center" vertical="center"/>
    </xf>
    <xf numFmtId="164" fontId="19" fillId="0" borderId="0" xfId="0" applyNumberFormat="1" applyFont="1" applyAlignment="1">
      <alignment horizontal="center" vertical="center"/>
    </xf>
    <xf numFmtId="0" fontId="13" fillId="0" borderId="55" xfId="0" applyFont="1" applyBorder="1" applyAlignment="1" applyProtection="1">
      <alignment horizontal="left" vertical="center" wrapText="1"/>
      <protection locked="0"/>
    </xf>
    <xf numFmtId="0" fontId="7" fillId="2" borderId="27"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9">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ill>
        <patternFill>
          <bgColor rgb="FFFFC000"/>
        </patternFill>
      </fill>
    </dxf>
    <dxf>
      <font>
        <color theme="0"/>
      </font>
      <fill>
        <patternFill patternType="none">
          <bgColor auto="1"/>
        </patternFill>
      </fill>
      <border>
        <left/>
        <right/>
        <vertical/>
        <horizontal/>
      </border>
    </dxf>
    <dxf>
      <font>
        <color theme="0"/>
      </font>
      <fill>
        <patternFill patternType="none">
          <bgColor auto="1"/>
        </patternFill>
      </fill>
      <border>
        <left/>
        <vertical/>
        <horizontal/>
      </border>
    </dxf>
    <dxf>
      <fill>
        <patternFill>
          <bgColor rgb="FFFFFF00"/>
        </patternFill>
      </fill>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C000"/>
        </patternFill>
      </fill>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32</xdr:col>
      <xdr:colOff>13608</xdr:colOff>
      <xdr:row>12</xdr:row>
      <xdr:rowOff>0</xdr:rowOff>
    </xdr:from>
    <xdr:to>
      <xdr:col>32</xdr:col>
      <xdr:colOff>579121</xdr:colOff>
      <xdr:row>39</xdr:row>
      <xdr:rowOff>13607</xdr:rowOff>
    </xdr:to>
    <xdr:sp macro="" textlink="">
      <xdr:nvSpPr>
        <xdr:cNvPr id="9" name="Rectangle 8">
          <a:extLst>
            <a:ext uri="{FF2B5EF4-FFF2-40B4-BE49-F238E27FC236}">
              <a16:creationId xmlns:a16="http://schemas.microsoft.com/office/drawing/2014/main" id="{7DC539E3-1BC6-4592-8996-AE075F466113}"/>
            </a:ext>
          </a:extLst>
        </xdr:cNvPr>
        <xdr:cNvSpPr/>
      </xdr:nvSpPr>
      <xdr:spPr>
        <a:xfrm>
          <a:off x="18206358" y="4762500"/>
          <a:ext cx="565513" cy="8463643"/>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88">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8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86">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85">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84"/>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83"/>
    <tableColumn id="2" xr3:uid="{35DF0A41-353D-42A4-BA63-B4F5B1DC2D8B}" uniqueName="2" name="Horaire début" queryTableFieldId="2" dataDxfId="82"/>
    <tableColumn id="3" xr3:uid="{65CC8169-C0E2-4774-9D33-7A5CA2C5EE87}" uniqueName="3" name="Horaire Fin" queryTableFieldId="3" dataDxfId="81"/>
    <tableColumn id="4" xr3:uid="{0D4F2345-6672-4A85-ACD5-A6A554722B26}" uniqueName="4" name="Titre" queryTableFieldId="4" dataDxfId="80"/>
    <tableColumn id="5" xr3:uid="{5F892171-145A-49E2-B23C-948E1A934FD6}" uniqueName="5" name="Periode" queryTableFieldId="5" dataDxfId="79"/>
    <tableColumn id="6" xr3:uid="{421BE1E5-B938-4FC6-A49C-E44BE3E60E08}" uniqueName="6" name="Email Formateur" queryTableFieldId="6" dataDxfId="78"/>
    <tableColumn id="7" xr3:uid="{9DD38C64-55CE-445B-8241-68D58D60CBA6}" uniqueName="7" name="Salle de cours" queryTableFieldId="7" dataDxfId="77"/>
    <tableColumn id="8" xr3:uid="{80399198-5705-465E-9B45-2E36A30F85FB}" uniqueName="8" name="Groupe" queryTableFieldId="8" dataDxfId="76"/>
    <tableColumn id="9" xr3:uid="{FDDCB9EC-73E5-4CC7-92DF-470A6D0D9D60}" uniqueName="9" name="Matière" queryTableFieldId="9" dataDxfId="75"/>
    <tableColumn id="10" xr3:uid="{FA2CE21C-F653-4549-BBCF-A9FB222F5790}" uniqueName="10" name="Apprenti" queryTableFieldId="10" dataDxfId="74"/>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zoomScale="90" zoomScaleNormal="90" workbookViewId="0">
      <selection activeCell="B5" sqref="B5"/>
    </sheetView>
  </sheetViews>
  <sheetFormatPr baseColWidth="10" defaultColWidth="11.44140625" defaultRowHeight="14.4" x14ac:dyDescent="0.3"/>
  <cols>
    <col min="1" max="1" width="17.77734375" style="3" customWidth="1"/>
    <col min="2" max="2" width="152.109375" style="4" bestFit="1" customWidth="1"/>
    <col min="3" max="16384" width="11.44140625" style="3"/>
  </cols>
  <sheetData>
    <row r="1" spans="1:3" ht="18.600000000000001" thickBot="1" x14ac:dyDescent="0.35">
      <c r="A1" s="240" t="s">
        <v>98</v>
      </c>
      <c r="B1" s="241"/>
      <c r="C1" s="242"/>
    </row>
    <row r="2" spans="1:3" x14ac:dyDescent="0.3">
      <c r="A2" s="19"/>
      <c r="B2" s="20"/>
      <c r="C2" s="21"/>
    </row>
    <row r="3" spans="1:3" x14ac:dyDescent="0.3">
      <c r="A3" s="22" t="s">
        <v>0</v>
      </c>
      <c r="B3" s="23" t="s">
        <v>141</v>
      </c>
      <c r="C3" s="24"/>
    </row>
    <row r="4" spans="1:3" ht="30" customHeight="1" x14ac:dyDescent="0.3">
      <c r="A4" s="22" t="s">
        <v>1</v>
      </c>
      <c r="B4" s="25" t="s">
        <v>2</v>
      </c>
      <c r="C4" s="24"/>
    </row>
    <row r="5" spans="1:3" ht="12.75" customHeight="1" x14ac:dyDescent="0.3">
      <c r="A5" s="22"/>
      <c r="B5" s="204"/>
      <c r="C5" s="24"/>
    </row>
    <row r="6" spans="1:3" ht="30" customHeight="1" x14ac:dyDescent="0.3">
      <c r="A6" s="22"/>
      <c r="B6" s="25"/>
      <c r="C6" s="24"/>
    </row>
    <row r="7" spans="1:3" ht="15.6" x14ac:dyDescent="0.3">
      <c r="A7" s="22" t="s">
        <v>3</v>
      </c>
      <c r="B7" s="26" t="s">
        <v>90</v>
      </c>
      <c r="C7" s="24"/>
    </row>
    <row r="8" spans="1:3" x14ac:dyDescent="0.3">
      <c r="A8" s="22"/>
      <c r="B8" s="25"/>
      <c r="C8" s="24"/>
    </row>
    <row r="9" spans="1:3" ht="18" x14ac:dyDescent="0.3">
      <c r="A9" s="27"/>
      <c r="B9" s="35" t="s">
        <v>142</v>
      </c>
      <c r="C9" s="24"/>
    </row>
    <row r="10" spans="1:3" ht="100.8" x14ac:dyDescent="0.3">
      <c r="A10" s="25"/>
      <c r="B10" s="28" t="s">
        <v>741</v>
      </c>
      <c r="C10" s="24"/>
    </row>
    <row r="11" spans="1:3" ht="57.6" x14ac:dyDescent="0.3">
      <c r="A11" s="25"/>
      <c r="B11" s="29" t="s">
        <v>234</v>
      </c>
      <c r="C11" s="24"/>
    </row>
    <row r="12" spans="1:3" ht="39" customHeight="1" x14ac:dyDescent="0.3">
      <c r="A12" s="25"/>
      <c r="B12" s="30" t="s">
        <v>137</v>
      </c>
      <c r="C12" s="24"/>
    </row>
    <row r="13" spans="1:3" x14ac:dyDescent="0.3">
      <c r="A13" s="25"/>
      <c r="B13" s="25"/>
      <c r="C13" s="24"/>
    </row>
    <row r="14" spans="1:3" ht="15.6" x14ac:dyDescent="0.3">
      <c r="A14" s="25"/>
      <c r="B14" s="26" t="s">
        <v>91</v>
      </c>
      <c r="C14" s="24"/>
    </row>
    <row r="15" spans="1:3" x14ac:dyDescent="0.3">
      <c r="A15" s="27"/>
      <c r="B15" s="29"/>
      <c r="C15" s="24"/>
    </row>
    <row r="16" spans="1:3" x14ac:dyDescent="0.3">
      <c r="A16" s="27"/>
      <c r="B16" s="25" t="s">
        <v>138</v>
      </c>
      <c r="C16" s="24"/>
    </row>
    <row r="17" spans="1:5" x14ac:dyDescent="0.3">
      <c r="A17" s="27"/>
      <c r="B17" s="25" t="s">
        <v>139</v>
      </c>
      <c r="C17" s="24"/>
      <c r="E17" s="36"/>
    </row>
    <row r="18" spans="1:5" x14ac:dyDescent="0.3">
      <c r="A18" s="27"/>
      <c r="B18" s="25" t="s">
        <v>733</v>
      </c>
      <c r="C18" s="24"/>
    </row>
    <row r="19" spans="1:5" ht="43.2" x14ac:dyDescent="0.3">
      <c r="A19" s="27"/>
      <c r="B19" s="25" t="s">
        <v>734</v>
      </c>
      <c r="C19" s="24"/>
    </row>
    <row r="20" spans="1:5" x14ac:dyDescent="0.3">
      <c r="A20" s="27"/>
      <c r="B20" s="28" t="s">
        <v>735</v>
      </c>
      <c r="C20" s="24"/>
    </row>
    <row r="21" spans="1:5" ht="43.2" x14ac:dyDescent="0.3">
      <c r="A21" s="27"/>
      <c r="B21" s="28" t="s">
        <v>736</v>
      </c>
      <c r="C21" s="24"/>
    </row>
    <row r="22" spans="1:5" ht="43.2" x14ac:dyDescent="0.3">
      <c r="A22" s="27"/>
      <c r="B22" s="31" t="s">
        <v>742</v>
      </c>
      <c r="C22" s="24"/>
    </row>
    <row r="23" spans="1:5" x14ac:dyDescent="0.3">
      <c r="A23" s="27"/>
      <c r="B23" s="27" t="s">
        <v>737</v>
      </c>
      <c r="C23" s="24"/>
    </row>
    <row r="24" spans="1:5" ht="15" thickBot="1" x14ac:dyDescent="0.35">
      <c r="A24" s="32"/>
      <c r="B24" s="33"/>
      <c r="C24" s="34"/>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opLeftCell="A37" zoomScale="80" zoomScaleNormal="80" workbookViewId="0">
      <selection activeCell="C14" sqref="C14"/>
    </sheetView>
  </sheetViews>
  <sheetFormatPr baseColWidth="10" defaultColWidth="11.44140625" defaultRowHeight="14.4" x14ac:dyDescent="0.3"/>
  <cols>
    <col min="1" max="1" width="4.44140625" style="3" customWidth="1"/>
    <col min="2" max="2" width="48.6640625" style="91" customWidth="1"/>
    <col min="3" max="3" width="64.77734375" style="3" customWidth="1"/>
    <col min="4" max="5" width="32.6640625" style="3" hidden="1" customWidth="1"/>
    <col min="6" max="6" width="120.33203125" style="4" customWidth="1"/>
    <col min="7" max="7" width="19.44140625" bestFit="1" customWidth="1"/>
    <col min="8" max="8" width="24.77734375" bestFit="1" customWidth="1"/>
    <col min="9" max="9" width="10.6640625" customWidth="1"/>
    <col min="10" max="10" width="15.6640625" customWidth="1"/>
    <col min="11" max="11" width="15.6640625" bestFit="1" customWidth="1"/>
    <col min="12" max="12" width="10.6640625" hidden="1" customWidth="1"/>
    <col min="13" max="13" width="14.77734375" hidden="1" customWidth="1"/>
    <col min="14" max="14" width="14.33203125" hidden="1" customWidth="1"/>
    <col min="15" max="15" width="10.6640625" hidden="1" customWidth="1"/>
    <col min="16" max="16" width="14.77734375" hidden="1" customWidth="1"/>
    <col min="17" max="17" width="14.33203125" hidden="1" customWidth="1"/>
    <col min="18" max="18" width="10.6640625" customWidth="1"/>
    <col min="19" max="19" width="14.77734375" bestFit="1" customWidth="1"/>
    <col min="20" max="20" width="14.33203125" bestFit="1" customWidth="1"/>
    <col min="22" max="22" width="11.44140625" style="180"/>
  </cols>
  <sheetData>
    <row r="1" spans="1:22" ht="59.25" customHeight="1" x14ac:dyDescent="0.3">
      <c r="A1" s="221" t="s">
        <v>738</v>
      </c>
      <c r="B1" s="222"/>
      <c r="C1" s="223"/>
      <c r="D1" s="64"/>
      <c r="E1" s="64"/>
      <c r="F1" s="207" t="s">
        <v>4</v>
      </c>
    </row>
    <row r="2" spans="1:22" ht="59.25" customHeight="1" thickBot="1" x14ac:dyDescent="0.35">
      <c r="A2" s="218" t="s">
        <v>732</v>
      </c>
      <c r="B2" s="219"/>
      <c r="C2" s="220"/>
      <c r="D2" s="65"/>
      <c r="E2" s="66"/>
      <c r="F2" s="208"/>
    </row>
    <row r="3" spans="1:22" ht="34.950000000000003" customHeight="1" x14ac:dyDescent="0.3">
      <c r="A3" s="209" t="s">
        <v>5</v>
      </c>
      <c r="B3" s="67" t="s">
        <v>6</v>
      </c>
      <c r="C3" s="68" t="s">
        <v>7</v>
      </c>
      <c r="D3" s="69"/>
      <c r="E3" s="70"/>
      <c r="F3" s="71"/>
    </row>
    <row r="4" spans="1:22" ht="34.950000000000003" customHeight="1" x14ac:dyDescent="0.3">
      <c r="A4" s="210"/>
      <c r="B4" s="72" t="s">
        <v>8</v>
      </c>
      <c r="C4" s="73" t="s">
        <v>9</v>
      </c>
      <c r="D4" s="74"/>
      <c r="E4" s="75"/>
      <c r="F4" s="76"/>
    </row>
    <row r="5" spans="1:22" ht="34.950000000000003" customHeight="1" x14ac:dyDescent="0.3">
      <c r="A5" s="210"/>
      <c r="B5" s="72" t="s">
        <v>10</v>
      </c>
      <c r="C5" s="73" t="s">
        <v>11</v>
      </c>
      <c r="D5" s="74"/>
      <c r="E5" s="75"/>
      <c r="F5" s="76"/>
    </row>
    <row r="6" spans="1:22" ht="34.950000000000003" customHeight="1" x14ac:dyDescent="0.3">
      <c r="A6" s="210"/>
      <c r="B6" s="77" t="s">
        <v>12</v>
      </c>
      <c r="C6" s="78">
        <v>13002979600260</v>
      </c>
      <c r="D6" s="79"/>
      <c r="E6" s="80"/>
      <c r="F6" s="81"/>
    </row>
    <row r="7" spans="1:22" ht="34.950000000000003" customHeight="1" thickBot="1" x14ac:dyDescent="0.35">
      <c r="A7" s="211"/>
      <c r="B7" s="82" t="s">
        <v>61</v>
      </c>
      <c r="C7" s="83" t="s">
        <v>58</v>
      </c>
      <c r="D7" s="84"/>
      <c r="E7" s="85"/>
      <c r="F7" s="86"/>
    </row>
    <row r="8" spans="1:22" ht="34.950000000000003" customHeight="1" x14ac:dyDescent="0.3">
      <c r="A8" s="212" t="s">
        <v>70</v>
      </c>
      <c r="B8" s="87" t="s">
        <v>71</v>
      </c>
      <c r="C8" s="17" t="s">
        <v>96</v>
      </c>
      <c r="D8" s="88"/>
      <c r="E8" s="89"/>
      <c r="F8" s="71" t="s">
        <v>13</v>
      </c>
      <c r="G8" s="90" t="str">
        <f>IF(ISNUMBER(SEARCH("ENSCM",A2)),"ENSCM",IF(ISNUMBER(SEARCH("AGRO",A2)),"AGRO",IF(ISNUMBER(SEARCH("PAUL VALERY",A2)),"UMPV",IF(ISNUMBER(SEARCH("NIMES",A2)),"NIMES",IF(ISNUMBER(SEARCH("PERPIGNAN",A2)),"UPVD",IF(ISNUMBER(SEARCH("MONTPELLIER",A2)),"UM",""))))))</f>
        <v>UPVD</v>
      </c>
      <c r="H8" s="186"/>
    </row>
    <row r="9" spans="1:22" ht="34.950000000000003" customHeight="1" x14ac:dyDescent="0.3">
      <c r="A9" s="213"/>
      <c r="B9" s="91" t="s">
        <v>131</v>
      </c>
      <c r="C9" s="103" t="str">
        <f>_xlfn.XLOOKUP(C8,SitesFormations[Site de formation principal],SitesFormations[adresse],"")</f>
        <v>AV PIERRE DE COUBERTIN, 11100 NARBONNE</v>
      </c>
      <c r="D9" s="92"/>
      <c r="E9" s="93"/>
      <c r="F9" s="76" t="s">
        <v>157</v>
      </c>
    </row>
    <row r="10" spans="1:22" ht="34.950000000000003" customHeight="1" x14ac:dyDescent="0.3">
      <c r="A10" s="214"/>
      <c r="B10" s="94" t="s">
        <v>132</v>
      </c>
      <c r="C10" s="103" t="str">
        <f>_xlfn.XLOOKUP(C8,SitesFormations[Site de formation principal],SitesFormations[UAI],"")</f>
        <v>0110983J</v>
      </c>
      <c r="D10" s="92"/>
      <c r="E10" s="93"/>
      <c r="F10" s="76" t="s">
        <v>157</v>
      </c>
      <c r="G10" s="90" t="str" cm="1">
        <f t="array" ref="G10">IFERROR(_xlfn._xlws.FILTER(SitesFormations[UAI],SitesFormations[Site de formation principal]='Fiche formation'!C8),"")</f>
        <v>0110983J</v>
      </c>
    </row>
    <row r="11" spans="1:22" ht="34.950000000000003" customHeight="1" x14ac:dyDescent="0.3">
      <c r="A11" s="214"/>
      <c r="B11" s="95" t="s">
        <v>133</v>
      </c>
      <c r="C11" s="78">
        <v>13002979600013</v>
      </c>
      <c r="D11" s="92"/>
      <c r="E11" s="93"/>
      <c r="F11" s="76"/>
      <c r="G11" s="90"/>
    </row>
    <row r="12" spans="1:22" ht="34.950000000000003" customHeight="1" x14ac:dyDescent="0.3">
      <c r="A12" s="214"/>
      <c r="B12" s="96" t="s">
        <v>73</v>
      </c>
      <c r="C12" s="170"/>
      <c r="D12" s="97"/>
      <c r="E12" s="98"/>
      <c r="F12" s="216" t="s">
        <v>22</v>
      </c>
      <c r="G12" s="90"/>
    </row>
    <row r="13" spans="1:22" ht="34.950000000000003" customHeight="1" thickBot="1" x14ac:dyDescent="0.35">
      <c r="A13" s="215"/>
      <c r="B13" s="99" t="s">
        <v>72</v>
      </c>
      <c r="C13" s="16"/>
      <c r="D13" s="100"/>
      <c r="E13" s="101"/>
      <c r="F13" s="217"/>
    </row>
    <row r="14" spans="1:22" ht="45" customHeight="1" x14ac:dyDescent="0.3">
      <c r="A14" s="224" t="s">
        <v>193</v>
      </c>
      <c r="B14" s="164" t="s">
        <v>118</v>
      </c>
      <c r="C14" s="17" t="s">
        <v>466</v>
      </c>
      <c r="D14" s="88"/>
      <c r="E14" s="89"/>
      <c r="F14" s="71" t="s">
        <v>160</v>
      </c>
      <c r="G14" s="90"/>
      <c r="V14" s="180" t="str" cm="1">
        <f t="array" ref="V14:V18">IFERROR(_xlfn.UNIQUE(_xlfn._xlws.FILTER(Groupes[Nom court formation],Groupes[Site de formation]=C8)),"")</f>
        <v>BUT Carrières Jurid. Entreprise/ Asso</v>
      </c>
    </row>
    <row r="15" spans="1:22" ht="34.950000000000003" customHeight="1" x14ac:dyDescent="0.3">
      <c r="A15" s="225"/>
      <c r="B15" s="106" t="s">
        <v>14</v>
      </c>
      <c r="C15" s="195" t="str">
        <f>_xlfn.XLOOKUP(C14,Formations[Nom court],Formations[Diplôme abrégé],"")</f>
        <v>BUT</v>
      </c>
      <c r="D15" s="196"/>
      <c r="E15" s="109"/>
      <c r="F15" s="76" t="s">
        <v>134</v>
      </c>
      <c r="G15" s="90"/>
      <c r="V15" s="180" t="str">
        <v>BUT Carrière Jurid. Patrimoine Finance</v>
      </c>
    </row>
    <row r="16" spans="1:22" ht="34.950000000000003" customHeight="1" x14ac:dyDescent="0.3">
      <c r="A16" s="225"/>
      <c r="B16" s="102" t="s">
        <v>60</v>
      </c>
      <c r="C16" s="103" t="str">
        <f>_xlfn.XLOOKUP(C14,Formations[Nom court],Formations[Mention RNCP],"")</f>
        <v>Carrières Juridiques : Patrimoine et Finance</v>
      </c>
      <c r="D16" s="104"/>
      <c r="E16" s="105"/>
      <c r="F16" s="76" t="s">
        <v>134</v>
      </c>
      <c r="G16" s="90"/>
      <c r="V16" s="180" t="str">
        <v>BUT Gén Chim concpt° Procéd Innov Tech</v>
      </c>
    </row>
    <row r="17" spans="1:22" ht="34.950000000000003" customHeight="1" x14ac:dyDescent="0.3">
      <c r="A17" s="225"/>
      <c r="B17" s="106" t="s">
        <v>15</v>
      </c>
      <c r="C17" s="103" t="str">
        <f>_xlfn.TEXTJOIN(" - ",TRUE,_xlfn.XLOOKUP(C14,Formations[Nom court],Formations[Parcours (CFA)],""))</f>
        <v>Patrimoine et Finance</v>
      </c>
      <c r="D17" s="104"/>
      <c r="E17" s="105"/>
      <c r="F17" s="76" t="s">
        <v>134</v>
      </c>
      <c r="G17" s="90"/>
      <c r="V17" s="180" t="str">
        <v>LP Droit viticole</v>
      </c>
    </row>
    <row r="18" spans="1:22" ht="34.950000000000003" customHeight="1" x14ac:dyDescent="0.3">
      <c r="A18" s="225"/>
      <c r="B18" s="106" t="s">
        <v>16</v>
      </c>
      <c r="C18" s="195" t="str">
        <f>_xlfn.XLOOKUP(C14,Formations[Nom court],Formations[Acronyme formation],"")</f>
        <v>BUT CJ PF</v>
      </c>
      <c r="D18" s="104"/>
      <c r="E18" s="105"/>
      <c r="F18" s="76" t="s">
        <v>134</v>
      </c>
      <c r="G18" s="90"/>
      <c r="V18" s="180" t="str">
        <v>LP Guide conférencier</v>
      </c>
    </row>
    <row r="19" spans="1:22" ht="34.950000000000003" customHeight="1" thickBot="1" x14ac:dyDescent="0.35">
      <c r="A19" s="226"/>
      <c r="B19" s="189" t="s">
        <v>17</v>
      </c>
      <c r="C19" s="107" t="str">
        <f>_xlfn.XLOOKUP(C14,Formations[Nom court],Formations[Code RNCP],"")</f>
        <v>35492</v>
      </c>
      <c r="D19" s="108"/>
      <c r="E19" s="109"/>
      <c r="F19" s="81" t="s">
        <v>134</v>
      </c>
      <c r="G19" s="90"/>
    </row>
    <row r="20" spans="1:22" s="4" customFormat="1" ht="34.950000000000003" customHeight="1" x14ac:dyDescent="0.3">
      <c r="A20" s="238" t="s">
        <v>192</v>
      </c>
      <c r="B20" s="110"/>
      <c r="C20" s="111" t="str">
        <f>_xlfn.TEXTJOIN(" ",TRUE,
C15,
_xlfn.SWITCH(C18,"DNO","2e année","DE AUDIO","3e année",
_xlfn.SWITCH(C15,"DEUST","2e année","DSCG","2e année","MASTER","2e année","BUT","3e année","DCG","3e année","LG","3e année","LP","3e année","INGE","5e année","")
),
"2026-2027")</f>
        <v>BUT 3e année 2026-2027</v>
      </c>
      <c r="D20" s="88"/>
      <c r="E20" s="88"/>
      <c r="F20" s="71"/>
      <c r="V20" s="181"/>
    </row>
    <row r="21" spans="1:22" ht="34.950000000000003" customHeight="1" thickBot="1" x14ac:dyDescent="0.35">
      <c r="A21" s="239"/>
      <c r="B21" s="200" t="s">
        <v>194</v>
      </c>
      <c r="C21" s="201">
        <v>16</v>
      </c>
      <c r="D21" s="187"/>
      <c r="E21" s="188"/>
      <c r="F21" s="202" t="s">
        <v>739</v>
      </c>
      <c r="G21" s="90"/>
    </row>
    <row r="22" spans="1:22" ht="34.950000000000003" customHeight="1" x14ac:dyDescent="0.3">
      <c r="A22" s="235" t="s">
        <v>191</v>
      </c>
      <c r="B22" s="198" t="s">
        <v>75</v>
      </c>
      <c r="C22" s="199" t="s">
        <v>767</v>
      </c>
      <c r="D22" s="92"/>
      <c r="E22" s="92"/>
      <c r="F22" s="216" t="s">
        <v>99</v>
      </c>
    </row>
    <row r="23" spans="1:22" s="3" customFormat="1" ht="34.950000000000003" customHeight="1" x14ac:dyDescent="0.3">
      <c r="A23" s="236"/>
      <c r="B23" s="112" t="s">
        <v>76</v>
      </c>
      <c r="C23" s="14" t="s">
        <v>768</v>
      </c>
      <c r="D23" s="92"/>
      <c r="E23" s="92"/>
      <c r="F23" s="233"/>
      <c r="V23" s="181"/>
    </row>
    <row r="24" spans="1:22" s="3" customFormat="1" ht="34.950000000000003" customHeight="1" x14ac:dyDescent="0.3">
      <c r="A24" s="236"/>
      <c r="B24" s="112" t="s">
        <v>77</v>
      </c>
      <c r="C24" s="14" t="s">
        <v>769</v>
      </c>
      <c r="D24" s="92"/>
      <c r="E24" s="92"/>
      <c r="F24" s="233"/>
      <c r="V24" s="181"/>
    </row>
    <row r="25" spans="1:22" s="3" customFormat="1" ht="34.950000000000003" customHeight="1" x14ac:dyDescent="0.3">
      <c r="A25" s="236"/>
      <c r="B25" s="112" t="s">
        <v>78</v>
      </c>
      <c r="C25" s="15"/>
      <c r="D25" s="104"/>
      <c r="E25" s="92"/>
      <c r="F25" s="233"/>
      <c r="V25" s="181"/>
    </row>
    <row r="26" spans="1:22" s="3" customFormat="1" ht="34.950000000000003" customHeight="1" x14ac:dyDescent="0.3">
      <c r="A26" s="236"/>
      <c r="B26" s="112" t="s">
        <v>79</v>
      </c>
      <c r="C26" s="15"/>
      <c r="D26" s="104"/>
      <c r="E26" s="92"/>
      <c r="F26" s="233"/>
      <c r="V26" s="181"/>
    </row>
    <row r="27" spans="1:22" s="3" customFormat="1" ht="34.950000000000003" customHeight="1" x14ac:dyDescent="0.3">
      <c r="A27" s="236"/>
      <c r="B27" s="112" t="s">
        <v>80</v>
      </c>
      <c r="C27" s="15"/>
      <c r="D27" s="104"/>
      <c r="E27" s="92"/>
      <c r="F27" s="234"/>
      <c r="V27" s="181"/>
    </row>
    <row r="28" spans="1:22" s="3" customFormat="1" ht="34.950000000000003" customHeight="1" x14ac:dyDescent="0.3">
      <c r="A28" s="236"/>
      <c r="B28" s="112" t="s">
        <v>81</v>
      </c>
      <c r="C28" s="14" t="s">
        <v>767</v>
      </c>
      <c r="D28" s="92"/>
      <c r="E28" s="92"/>
      <c r="F28" s="216"/>
      <c r="V28" s="181"/>
    </row>
    <row r="29" spans="1:22" s="3" customFormat="1" ht="34.950000000000003" customHeight="1" x14ac:dyDescent="0.3">
      <c r="A29" s="236"/>
      <c r="B29" s="112" t="s">
        <v>82</v>
      </c>
      <c r="C29" s="14" t="s">
        <v>768</v>
      </c>
      <c r="D29" s="92"/>
      <c r="E29" s="92"/>
      <c r="F29" s="233"/>
      <c r="V29" s="181"/>
    </row>
    <row r="30" spans="1:22" s="3" customFormat="1" ht="34.950000000000003" customHeight="1" x14ac:dyDescent="0.3">
      <c r="A30" s="236"/>
      <c r="B30" s="112" t="s">
        <v>83</v>
      </c>
      <c r="C30" s="14" t="s">
        <v>769</v>
      </c>
      <c r="D30" s="92"/>
      <c r="E30" s="92"/>
      <c r="F30" s="233"/>
      <c r="V30" s="181"/>
    </row>
    <row r="31" spans="1:22" s="3" customFormat="1" ht="34.950000000000003" customHeight="1" x14ac:dyDescent="0.3">
      <c r="A31" s="236"/>
      <c r="B31" s="112" t="s">
        <v>84</v>
      </c>
      <c r="C31" s="14"/>
      <c r="D31" s="92"/>
      <c r="E31" s="92"/>
      <c r="F31" s="233"/>
      <c r="V31" s="181"/>
    </row>
    <row r="32" spans="1:22" s="3" customFormat="1" ht="34.950000000000003" customHeight="1" x14ac:dyDescent="0.3">
      <c r="A32" s="236"/>
      <c r="B32" s="112" t="s">
        <v>85</v>
      </c>
      <c r="C32" s="14"/>
      <c r="D32" s="92"/>
      <c r="E32" s="92"/>
      <c r="F32" s="233"/>
      <c r="V32" s="181"/>
    </row>
    <row r="33" spans="1:22" s="3" customFormat="1" ht="34.950000000000003" customHeight="1" thickBot="1" x14ac:dyDescent="0.35">
      <c r="A33" s="237"/>
      <c r="B33" s="112" t="s">
        <v>86</v>
      </c>
      <c r="C33" s="14"/>
      <c r="D33" s="100"/>
      <c r="E33" s="92"/>
      <c r="F33" s="217"/>
      <c r="V33" s="181"/>
    </row>
    <row r="34" spans="1:22" s="3" customFormat="1" ht="34.950000000000003" customHeight="1" thickBot="1" x14ac:dyDescent="0.35">
      <c r="A34" s="230" t="s">
        <v>18</v>
      </c>
      <c r="B34" s="113" t="s">
        <v>69</v>
      </c>
      <c r="C34" s="114">
        <f>IF(_xlfn.MINIFS(Import!A:A,Import!D:D,"Rentrée")=DATE(1900,1,0),"",_xlfn.MINIFS(Import!A:A,Import!D:D,"Rentrée"))</f>
        <v>46272</v>
      </c>
      <c r="D34" s="115"/>
      <c r="E34" s="116"/>
      <c r="F34" s="71" t="s">
        <v>87</v>
      </c>
      <c r="H34" s="182" t="s">
        <v>23</v>
      </c>
      <c r="I34" s="227" t="str">
        <f>C36</f>
        <v>BUT 3e année 2026-2027</v>
      </c>
      <c r="J34" s="228"/>
      <c r="K34" s="229"/>
      <c r="L34" s="227">
        <f>D36</f>
        <v>0</v>
      </c>
      <c r="M34" s="228"/>
      <c r="N34" s="229"/>
      <c r="O34" s="227">
        <f>G36</f>
        <v>0</v>
      </c>
      <c r="P34" s="228"/>
      <c r="Q34" s="229"/>
      <c r="R34" s="227" t="s">
        <v>57</v>
      </c>
      <c r="S34" s="228"/>
      <c r="T34" s="229"/>
      <c r="V34" s="181"/>
    </row>
    <row r="35" spans="1:22" s="3" customFormat="1" ht="34.950000000000003" customHeight="1" thickBot="1" x14ac:dyDescent="0.35">
      <c r="A35" s="231"/>
      <c r="B35" s="117" t="s">
        <v>56</v>
      </c>
      <c r="C35" s="118">
        <f>IF(_xlfn.MAXIFS(Import!A:A,Import!D:D,"Examens")=DATE(1900,1,0),"",_xlfn.MAXIFS(Import!A:A,Import!D:D,"Examens"))</f>
        <v>46567</v>
      </c>
      <c r="D35" s="119"/>
      <c r="E35" s="120"/>
      <c r="F35" s="86" t="s">
        <v>87</v>
      </c>
      <c r="H35" s="121"/>
      <c r="I35" s="122" t="s">
        <v>24</v>
      </c>
      <c r="J35" s="123" t="s">
        <v>25</v>
      </c>
      <c r="K35" s="124" t="s">
        <v>26</v>
      </c>
      <c r="L35" s="122" t="s">
        <v>24</v>
      </c>
      <c r="M35" s="123" t="s">
        <v>25</v>
      </c>
      <c r="N35" s="124" t="s">
        <v>26</v>
      </c>
      <c r="O35" s="122" t="s">
        <v>24</v>
      </c>
      <c r="P35" s="123" t="s">
        <v>25</v>
      </c>
      <c r="Q35" s="124" t="s">
        <v>26</v>
      </c>
      <c r="R35" s="122" t="s">
        <v>24</v>
      </c>
      <c r="S35" s="123" t="s">
        <v>25</v>
      </c>
      <c r="T35" s="124" t="s">
        <v>26</v>
      </c>
      <c r="V35" s="181"/>
    </row>
    <row r="36" spans="1:22" s="4" customFormat="1" ht="34.950000000000003" customHeight="1" x14ac:dyDescent="0.3">
      <c r="A36" s="231"/>
      <c r="B36" s="113"/>
      <c r="C36" s="125" t="str">
        <f>C20</f>
        <v>BUT 3e année 2026-2027</v>
      </c>
      <c r="D36" s="126"/>
      <c r="E36" s="126"/>
      <c r="F36" s="71"/>
      <c r="H36" s="127" t="s">
        <v>27</v>
      </c>
      <c r="I36" s="128">
        <f>COUNTIF(Import!D:D,"Centre")/2 + COUNTIF(Import!D:D,"Rentrée")/2</f>
        <v>70</v>
      </c>
      <c r="J36" s="128">
        <f>I36*7</f>
        <v>490</v>
      </c>
      <c r="K36" s="128"/>
      <c r="L36" s="128"/>
      <c r="M36" s="128"/>
      <c r="N36" s="128"/>
      <c r="O36" s="128"/>
      <c r="P36" s="128"/>
      <c r="Q36" s="128"/>
      <c r="R36" s="129">
        <f>I36+L36+O36</f>
        <v>70</v>
      </c>
      <c r="S36" s="129">
        <f>J36+M36+Q36</f>
        <v>490</v>
      </c>
      <c r="T36" s="130"/>
      <c r="V36" s="181"/>
    </row>
    <row r="37" spans="1:22" s="3" customFormat="1" ht="34.950000000000003" customHeight="1" x14ac:dyDescent="0.3">
      <c r="A37" s="231"/>
      <c r="B37" s="102" t="s">
        <v>62</v>
      </c>
      <c r="C37" s="9">
        <v>354</v>
      </c>
      <c r="D37" s="132"/>
      <c r="E37" s="132"/>
      <c r="F37" s="76"/>
      <c r="H37" s="133" t="s">
        <v>28</v>
      </c>
      <c r="I37" s="134">
        <f>COUNTIF(Import!D:D,"Examens")/2</f>
        <v>2</v>
      </c>
      <c r="J37" s="134">
        <f>I37*7</f>
        <v>14</v>
      </c>
      <c r="K37" s="134"/>
      <c r="L37" s="134"/>
      <c r="M37" s="134"/>
      <c r="N37" s="134"/>
      <c r="O37" s="134"/>
      <c r="P37" s="134"/>
      <c r="Q37" s="134"/>
      <c r="R37" s="135">
        <f t="shared" ref="R37:R42" si="0">I37+L37+O37</f>
        <v>2</v>
      </c>
      <c r="S37" s="135">
        <f t="shared" ref="S37:S42" si="1">J37+M37+Q37</f>
        <v>14</v>
      </c>
      <c r="T37" s="136"/>
      <c r="V37" s="181"/>
    </row>
    <row r="38" spans="1:22" s="3" customFormat="1" ht="34.950000000000003" customHeight="1" thickBot="1" x14ac:dyDescent="0.35">
      <c r="A38" s="231"/>
      <c r="B38" s="102" t="s">
        <v>63</v>
      </c>
      <c r="C38" s="131">
        <f>(C41*35)-C37</f>
        <v>150</v>
      </c>
      <c r="D38" s="132"/>
      <c r="E38" s="132"/>
      <c r="F38" s="76" t="s">
        <v>161</v>
      </c>
      <c r="G38" s="203" t="s">
        <v>740</v>
      </c>
      <c r="H38" s="137" t="s">
        <v>135</v>
      </c>
      <c r="I38" s="138">
        <f>COUNTIF(Import!D:D,"Révisions (Ctr)")/2</f>
        <v>0</v>
      </c>
      <c r="J38" s="138">
        <f>I38*7</f>
        <v>0</v>
      </c>
      <c r="K38" s="138"/>
      <c r="L38" s="138"/>
      <c r="M38" s="138"/>
      <c r="N38" s="138"/>
      <c r="O38" s="138"/>
      <c r="P38" s="138"/>
      <c r="Q38" s="138"/>
      <c r="R38" s="139">
        <f t="shared" si="0"/>
        <v>0</v>
      </c>
      <c r="S38" s="139">
        <f t="shared" si="1"/>
        <v>0</v>
      </c>
      <c r="T38" s="140"/>
      <c r="V38" s="181"/>
    </row>
    <row r="39" spans="1:22" s="3" customFormat="1" ht="34.950000000000003" customHeight="1" thickBot="1" x14ac:dyDescent="0.35">
      <c r="A39" s="231"/>
      <c r="B39" s="102" t="s">
        <v>64</v>
      </c>
      <c r="C39" s="131">
        <f>C37+C38</f>
        <v>504</v>
      </c>
      <c r="D39" s="132"/>
      <c r="E39" s="132"/>
      <c r="F39" s="76" t="s">
        <v>162</v>
      </c>
      <c r="G39" s="141"/>
      <c r="H39" s="142" t="s">
        <v>29</v>
      </c>
      <c r="I39" s="143">
        <f>IF($G$38="compté dans le temps de formation",SUM(I36:I38),SUM(I36:I37))</f>
        <v>72</v>
      </c>
      <c r="J39" s="144">
        <f>IF($G$38="compté dans le temps de formation",SUM(J36:J38),SUM(J36:J37))</f>
        <v>504</v>
      </c>
      <c r="K39" s="145">
        <f>IFERROR(J39/(J39+J42),"")</f>
        <v>0.28346456692913385</v>
      </c>
      <c r="L39" s="143"/>
      <c r="M39" s="144"/>
      <c r="N39" s="145"/>
      <c r="O39" s="143"/>
      <c r="P39" s="144"/>
      <c r="Q39" s="145"/>
      <c r="R39" s="143">
        <f t="shared" si="0"/>
        <v>72</v>
      </c>
      <c r="S39" s="144">
        <f t="shared" si="1"/>
        <v>504</v>
      </c>
      <c r="T39" s="145">
        <f>IFERROR(S39/(S39+S42),"")</f>
        <v>0.28346456692913385</v>
      </c>
      <c r="V39" s="181"/>
    </row>
    <row r="40" spans="1:22" s="3" customFormat="1" ht="34.950000000000003" customHeight="1" x14ac:dyDescent="0.3">
      <c r="A40" s="231"/>
      <c r="B40" s="106" t="s">
        <v>19</v>
      </c>
      <c r="C40" s="131">
        <f>I39</f>
        <v>72</v>
      </c>
      <c r="D40" s="132"/>
      <c r="E40" s="132"/>
      <c r="F40" s="76" t="s">
        <v>87</v>
      </c>
      <c r="H40" s="146" t="s">
        <v>136</v>
      </c>
      <c r="I40" s="147">
        <f>COUNTIF(Import!D:D,"Révisions (Etp)")/2</f>
        <v>0</v>
      </c>
      <c r="J40" s="148">
        <f>I40*7</f>
        <v>0</v>
      </c>
      <c r="K40" s="149"/>
      <c r="L40" s="147"/>
      <c r="M40" s="148"/>
      <c r="N40" s="149"/>
      <c r="O40" s="147"/>
      <c r="P40" s="148"/>
      <c r="Q40" s="149"/>
      <c r="R40" s="150">
        <f t="shared" si="0"/>
        <v>0</v>
      </c>
      <c r="S40" s="151">
        <f t="shared" si="1"/>
        <v>0</v>
      </c>
      <c r="T40" s="152"/>
      <c r="V40" s="181"/>
    </row>
    <row r="41" spans="1:22" s="3" customFormat="1" ht="34.950000000000003" customHeight="1" thickBot="1" x14ac:dyDescent="0.35">
      <c r="A41" s="231"/>
      <c r="B41" s="106" t="s">
        <v>65</v>
      </c>
      <c r="C41" s="131">
        <f>C40/5</f>
        <v>14.4</v>
      </c>
      <c r="D41" s="132"/>
      <c r="E41" s="132"/>
      <c r="F41" s="76" t="s">
        <v>87</v>
      </c>
      <c r="H41" s="153" t="s">
        <v>30</v>
      </c>
      <c r="I41" s="154">
        <f>COUNTIF(Import!D:D,"Entreprise")/2</f>
        <v>182</v>
      </c>
      <c r="J41" s="155">
        <f>I41*7</f>
        <v>1274</v>
      </c>
      <c r="K41" s="156"/>
      <c r="L41" s="154"/>
      <c r="M41" s="155"/>
      <c r="N41" s="156"/>
      <c r="O41" s="154"/>
      <c r="P41" s="155"/>
      <c r="Q41" s="156"/>
      <c r="R41" s="157">
        <f t="shared" si="0"/>
        <v>182</v>
      </c>
      <c r="S41" s="158">
        <f t="shared" si="1"/>
        <v>1274</v>
      </c>
      <c r="T41" s="159"/>
      <c r="V41" s="181"/>
    </row>
    <row r="42" spans="1:22" s="3" customFormat="1" ht="34.950000000000003" customHeight="1" thickBot="1" x14ac:dyDescent="0.35">
      <c r="A42" s="231"/>
      <c r="B42" s="160" t="s">
        <v>59</v>
      </c>
      <c r="C42" s="161">
        <f>C39+D39+E39</f>
        <v>504</v>
      </c>
      <c r="D42" s="162"/>
      <c r="E42" s="163"/>
      <c r="F42" s="81" t="s">
        <v>87</v>
      </c>
      <c r="H42" s="142" t="s">
        <v>31</v>
      </c>
      <c r="I42" s="143">
        <f>SUM(I40:I41)</f>
        <v>182</v>
      </c>
      <c r="J42" s="144">
        <f>SUM(J40:J41)</f>
        <v>1274</v>
      </c>
      <c r="K42" s="145">
        <f>IFERROR(J42/(J42+J39),"")</f>
        <v>0.71653543307086609</v>
      </c>
      <c r="L42" s="143"/>
      <c r="M42" s="144"/>
      <c r="N42" s="145"/>
      <c r="O42" s="143"/>
      <c r="P42" s="144"/>
      <c r="Q42" s="145"/>
      <c r="R42" s="143">
        <f t="shared" si="0"/>
        <v>182</v>
      </c>
      <c r="S42" s="144">
        <f t="shared" si="1"/>
        <v>1274</v>
      </c>
      <c r="T42" s="145">
        <f>IFERROR(S42/(S42+S39),"")</f>
        <v>0.71653543307086609</v>
      </c>
      <c r="V42" s="181"/>
    </row>
    <row r="43" spans="1:22" s="3" customFormat="1" ht="34.950000000000003" customHeight="1" x14ac:dyDescent="0.3">
      <c r="A43" s="231"/>
      <c r="B43" s="164" t="s">
        <v>66</v>
      </c>
      <c r="C43" s="17" t="s">
        <v>770</v>
      </c>
      <c r="D43" s="88"/>
      <c r="E43" s="89"/>
      <c r="F43" s="71" t="s">
        <v>13</v>
      </c>
      <c r="H43"/>
      <c r="V43" s="181"/>
    </row>
    <row r="44" spans="1:22" s="3" customFormat="1" ht="34.950000000000003" customHeight="1" x14ac:dyDescent="0.3">
      <c r="A44" s="231"/>
      <c r="B44" s="165" t="s">
        <v>100</v>
      </c>
      <c r="C44" s="9"/>
      <c r="D44" s="132"/>
      <c r="E44" s="132"/>
      <c r="F44" s="183" t="s">
        <v>159</v>
      </c>
      <c r="G44" s="166"/>
      <c r="H44" s="166" t="b">
        <f>OR(D43="Distanciel",D43="Mixte")</f>
        <v>0</v>
      </c>
      <c r="I44" s="166"/>
      <c r="V44" s="181"/>
    </row>
    <row r="45" spans="1:22" s="3" customFormat="1" ht="34.950000000000003" customHeight="1" x14ac:dyDescent="0.3">
      <c r="A45" s="231"/>
      <c r="B45" s="167" t="s">
        <v>20</v>
      </c>
      <c r="C45" s="15" t="s">
        <v>771</v>
      </c>
      <c r="D45" s="104"/>
      <c r="E45" s="105"/>
      <c r="F45" s="76" t="s">
        <v>13</v>
      </c>
      <c r="H45"/>
      <c r="V45" s="181"/>
    </row>
    <row r="46" spans="1:22" s="91" customFormat="1" ht="34.950000000000003" customHeight="1" x14ac:dyDescent="0.3">
      <c r="A46" s="231"/>
      <c r="B46" s="106" t="s">
        <v>21</v>
      </c>
      <c r="C46" s="15" t="s">
        <v>772</v>
      </c>
      <c r="D46" s="104"/>
      <c r="E46" s="105"/>
      <c r="F46" s="76" t="s">
        <v>13</v>
      </c>
      <c r="H46"/>
      <c r="V46" s="181"/>
    </row>
    <row r="47" spans="1:22" s="91" customFormat="1" ht="34.950000000000003" customHeight="1" x14ac:dyDescent="0.3">
      <c r="A47" s="231"/>
      <c r="B47" s="102" t="s">
        <v>67</v>
      </c>
      <c r="C47" s="15" t="s">
        <v>773</v>
      </c>
      <c r="D47" s="104"/>
      <c r="E47" s="105"/>
      <c r="F47" s="76" t="s">
        <v>13</v>
      </c>
      <c r="H47"/>
      <c r="V47" s="181"/>
    </row>
    <row r="48" spans="1:22" s="91" customFormat="1" ht="34.950000000000003" customHeight="1" x14ac:dyDescent="0.3">
      <c r="A48" s="231"/>
      <c r="B48" s="102" t="s">
        <v>74</v>
      </c>
      <c r="C48" s="15"/>
      <c r="D48" s="104"/>
      <c r="E48" s="105"/>
      <c r="F48" s="76"/>
      <c r="G48" s="166"/>
      <c r="H48"/>
      <c r="V48" s="181"/>
    </row>
    <row r="49" spans="1:6" ht="34.950000000000003" customHeight="1" thickBot="1" x14ac:dyDescent="0.35">
      <c r="A49" s="232"/>
      <c r="B49" s="117" t="s">
        <v>68</v>
      </c>
      <c r="C49" s="18" t="s">
        <v>773</v>
      </c>
      <c r="D49" s="168"/>
      <c r="E49" s="169"/>
      <c r="F49" s="86" t="s">
        <v>13</v>
      </c>
    </row>
  </sheetData>
  <sheetProtection algorithmName="SHA-512" hashValue="dnoY1NTCQ37SSVyevdeOQ5hiHrtqQtLqD7EE1sngN3soomUYEMuzguIKiMWi9ojyVZ/+9I+ite+dciWs4glZwg==" saltValue="9W+AzgnG7Qd2WzSwkSQC8w==" spinCount="100000" sheet="1" scenarios="1"/>
  <mergeCells count="16">
    <mergeCell ref="A14:A19"/>
    <mergeCell ref="L34:N34"/>
    <mergeCell ref="R34:T34"/>
    <mergeCell ref="A34:A49"/>
    <mergeCell ref="F22:F27"/>
    <mergeCell ref="F28:F33"/>
    <mergeCell ref="I34:K34"/>
    <mergeCell ref="O34:Q34"/>
    <mergeCell ref="A22:A33"/>
    <mergeCell ref="A20:A21"/>
    <mergeCell ref="F1:F2"/>
    <mergeCell ref="A3:A7"/>
    <mergeCell ref="A8:A13"/>
    <mergeCell ref="F12:F13"/>
    <mergeCell ref="A2:C2"/>
    <mergeCell ref="A1:C1"/>
  </mergeCells>
  <phoneticPr fontId="24" type="noConversion"/>
  <conditionalFormatting sqref="C8 C14">
    <cfRule type="containsBlanks" dxfId="73" priority="1">
      <formula>LEN(TRIM(C8))=0</formula>
    </cfRule>
  </conditionalFormatting>
  <conditionalFormatting sqref="C9:C10">
    <cfRule type="cellIs" dxfId="72" priority="5" operator="equal">
      <formula>""</formula>
    </cfRule>
  </conditionalFormatting>
  <conditionalFormatting sqref="C13">
    <cfRule type="expression" dxfId="71" priority="689">
      <formula>AND(C12="",C13&lt;&gt;"")</formula>
    </cfRule>
    <cfRule type="expression" dxfId="70" priority="706">
      <formula>AND(C12&lt;&gt;"",C13="")</formula>
    </cfRule>
  </conditionalFormatting>
  <conditionalFormatting sqref="C15:C19">
    <cfRule type="cellIs" dxfId="69" priority="6" operator="equal">
      <formula>""</formula>
    </cfRule>
  </conditionalFormatting>
  <conditionalFormatting sqref="C21">
    <cfRule type="containsBlanks" dxfId="68" priority="7">
      <formula>LEN(TRIM(C21))=0</formula>
    </cfRule>
  </conditionalFormatting>
  <conditionalFormatting sqref="C34:C35">
    <cfRule type="containsBlanks" dxfId="67" priority="688">
      <formula>LEN(TRIM(C34))=0</formula>
    </cfRule>
  </conditionalFormatting>
  <conditionalFormatting sqref="C38:C42">
    <cfRule type="cellIs" dxfId="66" priority="49" operator="equal">
      <formula>0</formula>
    </cfRule>
  </conditionalFormatting>
  <conditionalFormatting sqref="C42">
    <cfRule type="expression" dxfId="65" priority="64">
      <formula>$C$42&lt;402</formula>
    </cfRule>
  </conditionalFormatting>
  <conditionalFormatting sqref="C43 E43 C45:C47 C49">
    <cfRule type="containsBlanks" dxfId="64" priority="687">
      <formula>LEN(TRIM(C43))=0</formula>
    </cfRule>
  </conditionalFormatting>
  <conditionalFormatting sqref="C44">
    <cfRule type="expression" dxfId="63" priority="2">
      <formula>AND(OR(C43="Distanciel",C43="Mixte"),C44="")</formula>
    </cfRule>
    <cfRule type="expression" dxfId="62" priority="3">
      <formula>AND(OR(C43="Distanciel",C43="Mixte"),C44&lt;1)</formula>
    </cfRule>
    <cfRule type="expression" dxfId="61" priority="4">
      <formula>AND(C43="Présentiel",C44&lt;&gt;"")</formula>
    </cfRule>
  </conditionalFormatting>
  <conditionalFormatting sqref="C48 E48">
    <cfRule type="expression" dxfId="60" priority="686">
      <formula>AND(C47="Oui",C48="")</formula>
    </cfRule>
  </conditionalFormatting>
  <conditionalFormatting sqref="C22:D24 C28:D30">
    <cfRule type="containsBlanks" dxfId="59" priority="11">
      <formula>LEN(TRIM(C22))=0</formula>
    </cfRule>
  </conditionalFormatting>
  <conditionalFormatting sqref="C37:E37">
    <cfRule type="containsBlanks" dxfId="58" priority="60">
      <formula>LEN(TRIM(C37))=0</formula>
    </cfRule>
  </conditionalFormatting>
  <conditionalFormatting sqref="C38:E38">
    <cfRule type="cellIs" dxfId="57" priority="59" operator="lessThan">
      <formula>0</formula>
    </cfRule>
  </conditionalFormatting>
  <conditionalFormatting sqref="C38:E39 C41:E41 C42 E42">
    <cfRule type="cellIs" priority="48" operator="greaterThan">
      <formula>0</formula>
    </cfRule>
  </conditionalFormatting>
  <conditionalFormatting sqref="K39">
    <cfRule type="cellIs" dxfId="56" priority="45" operator="lessThan">
      <formula>0.25</formula>
    </cfRule>
  </conditionalFormatting>
  <conditionalFormatting sqref="K42">
    <cfRule type="cellIs" dxfId="55" priority="38" operator="lessThan">
      <formula>0.25</formula>
    </cfRule>
  </conditionalFormatting>
  <conditionalFormatting sqref="N39 Q39">
    <cfRule type="cellIs" dxfId="54" priority="34" operator="lessThan">
      <formula>0.25</formula>
    </cfRule>
  </conditionalFormatting>
  <conditionalFormatting sqref="N42 Q42">
    <cfRule type="cellIs" dxfId="53" priority="31" operator="lessThan">
      <formula>0.25</formula>
    </cfRule>
  </conditionalFormatting>
  <conditionalFormatting sqref="T39">
    <cfRule type="cellIs" dxfId="52" priority="37" operator="lessThan">
      <formula>0.25</formula>
    </cfRule>
  </conditionalFormatting>
  <conditionalFormatting sqref="T42">
    <cfRule type="cellIs" dxfId="51"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 type="list" allowBlank="1" showInputMessage="1" showErrorMessage="1" sqref="G38" xr:uid="{9A12742A-1FC2-4D9E-ACD9-1D95B6978BDC}">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4.4" x14ac:dyDescent="0.3"/>
  <cols>
    <col min="5" max="5" width="17.6640625" style="190" bestFit="1" customWidth="1"/>
    <col min="10" max="10" width="17.6640625" style="190" bestFit="1" customWidth="1"/>
  </cols>
  <sheetData>
    <row r="1" spans="1:88" s="191" customFormat="1" ht="156" x14ac:dyDescent="0.3">
      <c r="B1" s="205" t="s">
        <v>6</v>
      </c>
      <c r="C1" s="205" t="s">
        <v>8</v>
      </c>
      <c r="D1" s="205" t="s">
        <v>10</v>
      </c>
      <c r="E1" s="205" t="s">
        <v>12</v>
      </c>
      <c r="F1" s="205" t="s">
        <v>61</v>
      </c>
      <c r="G1" s="192" t="s">
        <v>71</v>
      </c>
      <c r="H1" s="206" t="s">
        <v>131</v>
      </c>
      <c r="I1" s="192" t="s">
        <v>132</v>
      </c>
      <c r="J1" s="192" t="s">
        <v>133</v>
      </c>
      <c r="K1" s="192" t="s">
        <v>73</v>
      </c>
      <c r="L1" s="192" t="s">
        <v>72</v>
      </c>
      <c r="M1" s="192" t="s">
        <v>14</v>
      </c>
      <c r="N1" s="192" t="s">
        <v>60</v>
      </c>
      <c r="O1" s="192" t="s">
        <v>15</v>
      </c>
      <c r="P1" s="192" t="s">
        <v>16</v>
      </c>
      <c r="Q1" s="192" t="s">
        <v>118</v>
      </c>
      <c r="R1" s="192" t="s">
        <v>17</v>
      </c>
      <c r="S1" s="192" t="s">
        <v>764</v>
      </c>
      <c r="T1" s="192" t="s">
        <v>765</v>
      </c>
      <c r="U1" s="192" t="s">
        <v>766</v>
      </c>
      <c r="V1" s="192"/>
      <c r="W1" s="192" t="s">
        <v>745</v>
      </c>
      <c r="X1" s="192" t="s">
        <v>746</v>
      </c>
      <c r="Y1" s="192" t="s">
        <v>747</v>
      </c>
      <c r="Z1" s="192" t="s">
        <v>748</v>
      </c>
      <c r="AA1" s="192" t="s">
        <v>749</v>
      </c>
      <c r="AB1" s="192" t="s">
        <v>750</v>
      </c>
      <c r="AC1" s="192" t="s">
        <v>751</v>
      </c>
      <c r="AD1" s="192" t="s">
        <v>752</v>
      </c>
      <c r="AE1" s="192" t="s">
        <v>753</v>
      </c>
      <c r="AF1" s="192" t="s">
        <v>754</v>
      </c>
      <c r="AG1" s="192" t="s">
        <v>755</v>
      </c>
      <c r="AH1" s="192" t="s">
        <v>756</v>
      </c>
      <c r="AI1" s="192" t="s">
        <v>232</v>
      </c>
      <c r="AJ1" s="192" t="s">
        <v>231</v>
      </c>
      <c r="AK1" s="192" t="s">
        <v>230</v>
      </c>
      <c r="AL1" s="192" t="s">
        <v>229</v>
      </c>
      <c r="AM1" s="192" t="s">
        <v>228</v>
      </c>
      <c r="AN1" s="192" t="s">
        <v>227</v>
      </c>
      <c r="AO1" s="192" t="s">
        <v>226</v>
      </c>
      <c r="AP1" s="192" t="s">
        <v>225</v>
      </c>
      <c r="AQ1" s="192" t="s">
        <v>224</v>
      </c>
      <c r="AR1" s="192" t="s">
        <v>223</v>
      </c>
      <c r="AS1" s="192" t="s">
        <v>222</v>
      </c>
      <c r="AT1" s="192" t="s">
        <v>221</v>
      </c>
      <c r="AU1" s="192" t="s">
        <v>220</v>
      </c>
      <c r="AV1" s="192" t="s">
        <v>219</v>
      </c>
      <c r="AW1" s="192" t="s">
        <v>218</v>
      </c>
      <c r="AX1" s="192" t="s">
        <v>217</v>
      </c>
      <c r="AY1" s="192" t="s">
        <v>216</v>
      </c>
      <c r="AZ1" s="192" t="s">
        <v>215</v>
      </c>
      <c r="BA1" s="192" t="s">
        <v>214</v>
      </c>
      <c r="BB1" s="192" t="s">
        <v>213</v>
      </c>
      <c r="BC1" s="192" t="s">
        <v>212</v>
      </c>
      <c r="BD1" s="192" t="s">
        <v>211</v>
      </c>
      <c r="BE1" s="192" t="s">
        <v>210</v>
      </c>
      <c r="BF1" s="192" t="s">
        <v>209</v>
      </c>
      <c r="BG1" s="192" t="s">
        <v>69</v>
      </c>
      <c r="BH1" s="192" t="s">
        <v>56</v>
      </c>
      <c r="BI1" s="192"/>
      <c r="BJ1" s="192" t="s">
        <v>757</v>
      </c>
      <c r="BK1" s="192" t="s">
        <v>208</v>
      </c>
      <c r="BL1" s="192" t="s">
        <v>207</v>
      </c>
      <c r="BM1" s="192" t="s">
        <v>758</v>
      </c>
      <c r="BN1" s="192" t="s">
        <v>206</v>
      </c>
      <c r="BO1" s="192" t="s">
        <v>205</v>
      </c>
      <c r="BP1" s="192" t="s">
        <v>759</v>
      </c>
      <c r="BQ1" s="192" t="s">
        <v>204</v>
      </c>
      <c r="BR1" s="192" t="s">
        <v>203</v>
      </c>
      <c r="BS1" s="192" t="s">
        <v>760</v>
      </c>
      <c r="BT1" s="192" t="s">
        <v>202</v>
      </c>
      <c r="BU1" s="192" t="s">
        <v>201</v>
      </c>
      <c r="BV1" s="192" t="s">
        <v>761</v>
      </c>
      <c r="BW1" s="192" t="s">
        <v>200</v>
      </c>
      <c r="BX1" s="192" t="s">
        <v>199</v>
      </c>
      <c r="BY1" s="192" t="s">
        <v>59</v>
      </c>
      <c r="BZ1" s="192" t="s">
        <v>762</v>
      </c>
      <c r="CA1" s="192" t="s">
        <v>198</v>
      </c>
      <c r="CB1" s="192" t="s">
        <v>197</v>
      </c>
      <c r="CC1" s="192" t="s">
        <v>763</v>
      </c>
      <c r="CD1" s="192" t="s">
        <v>196</v>
      </c>
      <c r="CE1" s="192" t="s">
        <v>195</v>
      </c>
      <c r="CF1" s="192" t="s">
        <v>20</v>
      </c>
      <c r="CG1" s="192" t="s">
        <v>21</v>
      </c>
      <c r="CH1" s="192" t="s">
        <v>67</v>
      </c>
      <c r="CI1" s="192" t="s">
        <v>74</v>
      </c>
      <c r="CJ1" s="192" t="s">
        <v>68</v>
      </c>
    </row>
    <row r="2" spans="1:88" x14ac:dyDescent="0.3">
      <c r="A2" t="str">
        <f>'Fiche formation'!C18</f>
        <v>BUT CJ PF</v>
      </c>
      <c r="B2" t="str">
        <f>'Fiche formation'!C3</f>
        <v>CFA ENSUP-LR</v>
      </c>
      <c r="C2" t="str">
        <f>'Fiche formation'!C4</f>
        <v>99 Avenue d’Occitanie - CS 79235, 34 197 Montpellier cedex 5</v>
      </c>
      <c r="D2" t="str">
        <f>'Fiche formation'!C5</f>
        <v>0342338G</v>
      </c>
      <c r="E2" s="190">
        <f>'Fiche formation'!C6</f>
        <v>13002979600260</v>
      </c>
      <c r="F2" t="str">
        <f>'Fiche formation'!C7</f>
        <v>https://support.ensuplr.fr/hc/fr/requests/new</v>
      </c>
      <c r="G2" t="str">
        <f>'Fiche formation'!C8</f>
        <v>UPVD IUT Perpignan site de Narbonne</v>
      </c>
      <c r="H2" t="str">
        <f>'Fiche formation'!C9</f>
        <v>AV PIERRE DE COUBERTIN, 11100 NARBONNE</v>
      </c>
      <c r="I2" t="str">
        <f>'Fiche formation'!C10</f>
        <v>0110983J</v>
      </c>
      <c r="J2" s="190">
        <f>'Fiche formation'!C11</f>
        <v>13002979600013</v>
      </c>
      <c r="K2">
        <f>'Fiche formation'!C12</f>
        <v>0</v>
      </c>
      <c r="L2">
        <f>'Fiche formation'!C13</f>
        <v>0</v>
      </c>
      <c r="M2" t="str">
        <f>'Fiche formation'!C15</f>
        <v>BUT</v>
      </c>
      <c r="N2" t="str">
        <f>'Fiche formation'!C16</f>
        <v>Carrières Juridiques : Patrimoine et Finance</v>
      </c>
      <c r="O2" t="str">
        <f>'Fiche formation'!C17</f>
        <v>Patrimoine et Finance</v>
      </c>
      <c r="P2" t="str">
        <f>'Fiche formation'!C18</f>
        <v>BUT CJ PF</v>
      </c>
      <c r="Q2" t="str">
        <f>'Fiche formation'!C14</f>
        <v>BUT Carrière Jurid. Patrimoine Finance</v>
      </c>
      <c r="R2" t="str">
        <f>'Fiche formation'!C19</f>
        <v>35492</v>
      </c>
      <c r="S2">
        <f>IF(ISNUMBER(SEARCH("*1e année",'Fiche formation'!$C$20)),'Fiche formation'!$C21,0)</f>
        <v>0</v>
      </c>
      <c r="T2">
        <f>IF(ISNUMBER(SEARCH("*2e année",'Fiche formation'!$C$20)),'Fiche formation'!$C21,0)</f>
        <v>0</v>
      </c>
      <c r="U2">
        <f>IF(ISNUMBER(SEARCH("*3e année",'Fiche formation'!$C$20)),'Fiche formation'!$C21,IF(ISNUMBER(SEARCH("*5e année",'Fiche formation'!$C$20)),'Fiche formation'!$C21,0))</f>
        <v>16</v>
      </c>
      <c r="V2" t="str">
        <f>'Fiche formation'!C20</f>
        <v>BUT 3e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f>IF(ISNUMBER(SEARCH("*2e année",'Fiche formation'!$C$20)),'Fiche formation'!$C22,0)</f>
        <v>0</v>
      </c>
      <c r="AJ2">
        <f>IF(ISNUMBER(SEARCH("*2e année",'Fiche formation'!$C$20)),'Fiche formation'!$C23,0)</f>
        <v>0</v>
      </c>
      <c r="AK2">
        <f>IF(ISNUMBER(SEARCH("*2e année",'Fiche formation'!$C$20)),'Fiche formation'!$C24,0)</f>
        <v>0</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t="str">
        <f>IF(ISNUMBER(SEARCH("*3e année",'Fiche formation'!$C$20)),'Fiche formation'!$C22,IF(ISNUMBER(SEARCH("*5e année",'Fiche formation'!$C$20)),'Fiche formation'!$C22,0))</f>
        <v>Romain</v>
      </c>
      <c r="AV2" t="str">
        <f>IF(ISNUMBER(SEARCH("*3e année",'Fiche formation'!$C$20)),'Fiche formation'!$C23,IF(ISNUMBER(SEARCH("*5e année",'Fiche formation'!$C$20)),'Fiche formation'!$C23,0))</f>
        <v>PORCHER</v>
      </c>
      <c r="AW2" t="str">
        <f>IF(ISNUMBER(SEARCH("*3e année",'Fiche formation'!$C$20)),'Fiche formation'!$C24,IF(ISNUMBER(SEARCH("*5e année",'Fiche formation'!$C$20)),'Fiche formation'!$C24,0))</f>
        <v>romain.porcher@univ-perp.fr</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t="str">
        <f>IF(ISNUMBER(SEARCH("*3e année",'Fiche formation'!$C$20)),'Fiche formation'!$C28,IF(ISNUMBER(SEARCH("*5e année",'Fiche formation'!$C$20)),'Fiche formation'!$C28,0))</f>
        <v>Romain</v>
      </c>
      <c r="BB2" t="str">
        <f>IF(ISNUMBER(SEARCH("*3e année",'Fiche formation'!$C$20)),'Fiche formation'!$C29,IF(ISNUMBER(SEARCH("*5e année",'Fiche formation'!$C$20)),'Fiche formation'!$C29,0))</f>
        <v>PORCHER</v>
      </c>
      <c r="BC2" t="str">
        <f>IF(ISNUMBER(SEARCH("*3e année",'Fiche formation'!$C$20)),'Fiche formation'!$C30,IF(ISNUMBER(SEARCH("*5e année",'Fiche formation'!$C$20)),'Fiche formation'!$C30,0))</f>
        <v>romain.porcher@univ-perp.fr</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f>'Fiche formation'!C34</f>
        <v>46272</v>
      </c>
      <c r="BH2" s="1">
        <f>'Fiche formation'!C35</f>
        <v>46567</v>
      </c>
      <c r="BI2" t="str">
        <f>'Fiche formation'!C36</f>
        <v>BUT 3e année 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354</v>
      </c>
      <c r="BM2">
        <f>IF(ISNUMBER(SEARCH("*1e année",'Fiche formation'!$C$20)),'Fiche formation'!$C38,0)</f>
        <v>0</v>
      </c>
      <c r="BN2">
        <f>IF(ISNUMBER(SEARCH("*2e année",'Fiche formation'!$C$20)),'Fiche formation'!$C38,0)</f>
        <v>0</v>
      </c>
      <c r="BO2">
        <f>IF(ISNUMBER(SEARCH("*3e année",'Fiche formation'!$C$20)),'Fiche formation'!$C38,IF(ISNUMBER(SEARCH("*5e année",'Fiche formation'!$C$20)),'Fiche formation'!$C38,0))</f>
        <v>150</v>
      </c>
      <c r="BP2">
        <f>IF(ISNUMBER(SEARCH("*1e année",'Fiche formation'!$C$20)),'Fiche formation'!$C39,0)</f>
        <v>0</v>
      </c>
      <c r="BQ2">
        <f>IF(ISNUMBER(SEARCH("*2e année",'Fiche formation'!$C$20)),'Fiche formation'!$C39,0)</f>
        <v>0</v>
      </c>
      <c r="BR2">
        <f>IF(ISNUMBER(SEARCH("*3e année",'Fiche formation'!$C$20)),'Fiche formation'!$C39,IF(ISNUMBER(SEARCH("*5e année",'Fiche formation'!$C$20)),'Fiche formation'!$C39,0))</f>
        <v>504</v>
      </c>
      <c r="BS2">
        <f>IF(ISNUMBER(SEARCH("*1e année",'Fiche formation'!$C$20)),'Fiche formation'!$C40,0)</f>
        <v>0</v>
      </c>
      <c r="BT2">
        <f>IF(ISNUMBER(SEARCH("*2e année",'Fiche formation'!$C$20)),'Fiche formation'!$C40,0)</f>
        <v>0</v>
      </c>
      <c r="BU2">
        <f>IF(ISNUMBER(SEARCH("*3e année",'Fiche formation'!$C$20)),'Fiche formation'!$C40,IF(ISNUMBER(SEARCH("*5e année",'Fiche formation'!$C$20)),'Fiche formation'!$C40,0))</f>
        <v>72</v>
      </c>
      <c r="BV2">
        <f>IF(ISNUMBER(SEARCH("*1e année",'Fiche formation'!$C$20)),'Fiche formation'!$C41,0)</f>
        <v>0</v>
      </c>
      <c r="BW2">
        <f>IF(ISNUMBER(SEARCH("*2e année",'Fiche formation'!$C$20)),'Fiche formation'!$C41,0)</f>
        <v>0</v>
      </c>
      <c r="BX2">
        <f>IF(ISNUMBER(SEARCH("*3e année",'Fiche formation'!$C$20)),'Fiche formation'!$C41,IF(ISNUMBER(SEARCH("*5e année",'Fiche formation'!$C$20)),'Fiche formation'!$C41,0))</f>
        <v>14.4</v>
      </c>
      <c r="BY2">
        <f>'Fiche formation'!C42</f>
        <v>504</v>
      </c>
      <c r="BZ2">
        <f>IF(ISNUMBER(SEARCH("*1e année",'Fiche formation'!$C$20)),'Fiche formation'!$C43,0)</f>
        <v>0</v>
      </c>
      <c r="CA2">
        <f>IF(ISNUMBER(SEARCH("*2e année",'Fiche formation'!$C$20)),'Fiche formation'!$C43,0)</f>
        <v>0</v>
      </c>
      <c r="CB2" t="str">
        <f>IF(ISNUMBER(SEARCH("*3e année",'Fiche formation'!$C$20)),'Fiche formation'!$C43,IF(ISNUMBER(SEARCH("*5e année",'Fiche formation'!$C$20)),'Fiche formation'!$C43,0))</f>
        <v>Présentiel</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Contrôle continu</v>
      </c>
      <c r="CG2" t="str">
        <f>'Fiche formation'!C46</f>
        <v>Badgeuse</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abSelected="1" topLeftCell="H12" zoomScale="70" zoomScaleNormal="70" workbookViewId="0">
      <selection activeCell="AK27" sqref="AK27:AK28"/>
    </sheetView>
  </sheetViews>
  <sheetFormatPr baseColWidth="10" defaultRowHeight="14.4" x14ac:dyDescent="0.3"/>
  <cols>
    <col min="1" max="1" width="5.6640625" customWidth="1"/>
    <col min="2" max="2" width="1.6640625" customWidth="1"/>
    <col min="3" max="3" width="8.6640625" customWidth="1"/>
    <col min="4" max="4" width="15.6640625" customWidth="1"/>
    <col min="5" max="5" width="1.6640625" customWidth="1"/>
    <col min="6" max="6" width="8.6640625" customWidth="1"/>
    <col min="7" max="7" width="15.6640625" customWidth="1"/>
    <col min="8" max="8" width="1.6640625" customWidth="1"/>
    <col min="9" max="9" width="8.6640625" customWidth="1"/>
    <col min="10" max="10" width="15.6640625" customWidth="1"/>
    <col min="11" max="11" width="1.6640625" customWidth="1"/>
    <col min="12" max="12" width="8.6640625" customWidth="1"/>
    <col min="13" max="13" width="15.6640625" customWidth="1"/>
    <col min="14" max="14" width="1.6640625" customWidth="1"/>
    <col min="15" max="15" width="8.6640625" customWidth="1"/>
    <col min="16" max="16" width="15.6640625" customWidth="1"/>
    <col min="17" max="17" width="1.6640625" customWidth="1"/>
    <col min="18" max="18" width="8.6640625" customWidth="1"/>
    <col min="19" max="19" width="15.6640625" customWidth="1"/>
    <col min="20" max="20" width="1.6640625" customWidth="1"/>
    <col min="21" max="21" width="8.6640625" customWidth="1"/>
    <col min="22" max="22" width="15.6640625" customWidth="1"/>
    <col min="23" max="23" width="1.6640625" customWidth="1"/>
    <col min="24" max="24" width="8.6640625" customWidth="1"/>
    <col min="25" max="25" width="15.6640625" customWidth="1"/>
    <col min="26" max="26" width="1.6640625" customWidth="1"/>
    <col min="27" max="27" width="8.6640625" customWidth="1"/>
    <col min="28" max="28" width="15.6640625" customWidth="1"/>
    <col min="29" max="29" width="1.6640625" customWidth="1"/>
    <col min="30" max="30" width="8.6640625" customWidth="1"/>
    <col min="31" max="31" width="15.6640625" customWidth="1"/>
    <col min="32" max="32" width="1.6640625" customWidth="1"/>
    <col min="33" max="33" width="8.6640625" customWidth="1"/>
    <col min="34" max="34" width="15.6640625" customWidth="1"/>
    <col min="35" max="35" width="1.6640625" customWidth="1"/>
    <col min="36" max="36" width="8.6640625" customWidth="1"/>
    <col min="37" max="37" width="15.6640625" customWidth="1"/>
    <col min="38" max="38" width="1.6640625" customWidth="1"/>
    <col min="39" max="39" width="8.6640625" customWidth="1"/>
    <col min="40" max="40" width="15.6640625" customWidth="1"/>
    <col min="41" max="41" width="1.6640625" customWidth="1"/>
    <col min="42" max="42" width="8.6640625" customWidth="1"/>
    <col min="43" max="43" width="15.6640625" customWidth="1"/>
    <col min="44" max="44" width="1.6640625" customWidth="1"/>
    <col min="45" max="45" width="8.6640625" hidden="1" customWidth="1"/>
    <col min="46" max="46" width="15.6640625" hidden="1" customWidth="1"/>
  </cols>
  <sheetData>
    <row r="1" spans="1:46" hidden="1" x14ac:dyDescent="0.3"/>
    <row r="2" spans="1:46" hidden="1" x14ac:dyDescent="0.3"/>
    <row r="3" spans="1:46" ht="25.05" customHeight="1" x14ac:dyDescent="0.3">
      <c r="A3" s="37"/>
      <c r="C3" s="3"/>
      <c r="D3" s="3"/>
      <c r="E3" s="3"/>
      <c r="F3" s="3"/>
      <c r="G3" s="3"/>
      <c r="H3" s="3"/>
      <c r="I3" s="249" t="s">
        <v>112</v>
      </c>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39"/>
      <c r="AM3" s="39"/>
      <c r="AN3" s="39"/>
    </row>
    <row r="4" spans="1:46" ht="25.05" customHeight="1" x14ac:dyDescent="0.3">
      <c r="A4" s="37"/>
      <c r="C4" s="3"/>
      <c r="D4" s="3"/>
      <c r="E4" s="3"/>
      <c r="F4" s="3"/>
      <c r="G4" s="3"/>
      <c r="H4" s="3"/>
      <c r="I4" s="249" t="str">
        <f>_xlfn.CONCAT("Année universitaire ",B11,"-",R11,"")</f>
        <v>Année universitaire 2026-2027</v>
      </c>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39"/>
      <c r="AM4" s="39"/>
      <c r="AN4" s="39"/>
    </row>
    <row r="5" spans="1:46" ht="25.05" customHeight="1" x14ac:dyDescent="0.3">
      <c r="A5" s="37"/>
      <c r="C5" s="3"/>
      <c r="D5" s="3"/>
      <c r="E5" s="3"/>
      <c r="F5" s="3"/>
      <c r="G5" s="3"/>
      <c r="H5" s="3"/>
      <c r="I5" s="249" t="str">
        <f>_xlfn.TEXTJOIN(" - ",TRUE,'Fiche formation'!A2,REPLACE('Fiche formation'!C8,1,3,""))</f>
        <v>UFA UNIVERSITE PERPIGNAN VIA DOMITIA - D IUT Perpignan site de Narbonne</v>
      </c>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39"/>
      <c r="AM5" s="39"/>
      <c r="AN5" s="39"/>
    </row>
    <row r="6" spans="1:46" ht="49.95" customHeight="1" x14ac:dyDescent="0.3">
      <c r="A6" s="37"/>
      <c r="B6" s="3"/>
      <c r="C6" s="3"/>
      <c r="D6" s="3"/>
      <c r="E6" s="3"/>
      <c r="F6" s="3"/>
      <c r="G6" s="3"/>
      <c r="H6" s="3"/>
      <c r="I6" s="249" t="s">
        <v>163</v>
      </c>
      <c r="J6" s="249"/>
      <c r="K6" s="249"/>
      <c r="L6" s="249"/>
      <c r="M6" s="249"/>
      <c r="N6" s="249"/>
      <c r="O6" s="249"/>
      <c r="P6" s="249"/>
      <c r="Q6" s="249"/>
      <c r="R6" s="249"/>
      <c r="S6" s="249"/>
      <c r="T6" s="249"/>
      <c r="U6" s="249"/>
      <c r="V6" s="249"/>
      <c r="W6" s="249"/>
      <c r="X6" s="249"/>
      <c r="Y6" s="249"/>
      <c r="Z6" s="249"/>
      <c r="AA6" s="249"/>
      <c r="AB6" s="249"/>
      <c r="AC6" s="249"/>
      <c r="AD6" s="249"/>
      <c r="AE6" s="249"/>
      <c r="AF6" s="249"/>
      <c r="AG6" s="249"/>
      <c r="AH6" s="249"/>
      <c r="AI6" s="249"/>
      <c r="AJ6" s="249"/>
      <c r="AK6" s="249"/>
      <c r="AL6" s="39"/>
      <c r="AM6" s="39"/>
      <c r="AN6" s="39"/>
    </row>
    <row r="7" spans="1:46" ht="25.05" customHeight="1" x14ac:dyDescent="0.3">
      <c r="A7" s="37"/>
      <c r="B7" s="3"/>
      <c r="C7" s="250"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BUT Carrières Juridiques : Patrimoine et Finance - Patrimoine et Finance - BUT CJ PF</v>
      </c>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row>
    <row r="8" spans="1:46" ht="109.95" customHeight="1" thickBot="1" x14ac:dyDescent="0.35">
      <c r="A8" s="37"/>
      <c r="B8" s="3"/>
      <c r="C8" s="38"/>
      <c r="D8" s="40"/>
      <c r="E8" s="39"/>
      <c r="F8" s="39"/>
      <c r="G8" s="39"/>
      <c r="H8" s="39"/>
      <c r="I8" s="244" t="s">
        <v>743</v>
      </c>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39"/>
      <c r="AM8" s="39"/>
      <c r="AN8" s="39"/>
      <c r="AO8" s="41"/>
      <c r="AP8" s="41"/>
      <c r="AQ8" s="41"/>
      <c r="AR8" s="41"/>
      <c r="AS8" s="41"/>
      <c r="AT8" s="41"/>
    </row>
    <row r="9" spans="1:46" s="42" customFormat="1" ht="55.05" customHeight="1" thickBot="1" x14ac:dyDescent="0.35">
      <c r="B9" s="43"/>
      <c r="C9" s="251" t="s">
        <v>114</v>
      </c>
      <c r="D9" s="245"/>
      <c r="E9" s="44"/>
      <c r="F9" s="245" t="s">
        <v>113</v>
      </c>
      <c r="G9" s="245"/>
      <c r="H9" s="45"/>
      <c r="I9" s="245" t="s">
        <v>117</v>
      </c>
      <c r="J9" s="245"/>
      <c r="K9" s="46"/>
      <c r="L9" s="245" t="s">
        <v>129</v>
      </c>
      <c r="M9" s="245"/>
      <c r="N9" s="197"/>
      <c r="O9" s="245" t="s">
        <v>744</v>
      </c>
      <c r="P9" s="245"/>
      <c r="Q9" s="47"/>
      <c r="R9" s="245" t="s">
        <v>28</v>
      </c>
      <c r="S9" s="245"/>
      <c r="T9" s="48"/>
      <c r="U9" s="245" t="s">
        <v>116</v>
      </c>
      <c r="V9" s="245"/>
      <c r="W9" s="49"/>
      <c r="X9" s="245" t="s">
        <v>115</v>
      </c>
      <c r="Y9" s="245"/>
      <c r="Z9" s="4"/>
      <c r="AA9" s="245"/>
      <c r="AB9" s="245"/>
      <c r="AC9" s="4"/>
      <c r="AD9" s="245"/>
      <c r="AE9" s="245"/>
      <c r="AF9" s="4"/>
      <c r="AG9" s="245"/>
      <c r="AH9" s="245"/>
      <c r="AI9" s="4"/>
      <c r="AJ9" s="245"/>
      <c r="AK9" s="245"/>
      <c r="AL9" s="4"/>
      <c r="AM9" s="245"/>
      <c r="AN9" s="245"/>
      <c r="AP9" s="245"/>
      <c r="AQ9" s="245"/>
      <c r="AS9" s="244"/>
      <c r="AT9" s="244"/>
    </row>
    <row r="11" spans="1:46" ht="25.05" customHeight="1" x14ac:dyDescent="0.3">
      <c r="B11" s="252">
        <v>2026</v>
      </c>
      <c r="C11" s="252"/>
      <c r="D11" s="252"/>
      <c r="E11" s="252"/>
      <c r="F11" s="252"/>
      <c r="G11" s="252"/>
      <c r="H11" s="252"/>
      <c r="I11" s="252"/>
      <c r="J11" s="252"/>
      <c r="K11" s="252"/>
      <c r="L11" s="252"/>
      <c r="M11" s="252"/>
      <c r="N11" s="252"/>
      <c r="O11" s="252"/>
      <c r="P11" s="252"/>
      <c r="Q11" s="61"/>
      <c r="R11" s="246">
        <f>B11+1</f>
        <v>2027</v>
      </c>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8"/>
      <c r="AS11" s="185"/>
      <c r="AT11" s="185"/>
    </row>
    <row r="12" spans="1:46" ht="25.05" customHeight="1" x14ac:dyDescent="0.3">
      <c r="B12" s="62"/>
      <c r="C12" s="243" t="s">
        <v>111</v>
      </c>
      <c r="D12" s="243"/>
      <c r="E12" s="62"/>
      <c r="F12" s="243" t="s">
        <v>32</v>
      </c>
      <c r="G12" s="243"/>
      <c r="H12" s="62"/>
      <c r="I12" s="243" t="s">
        <v>101</v>
      </c>
      <c r="J12" s="243"/>
      <c r="K12" s="62"/>
      <c r="L12" s="243" t="s">
        <v>102</v>
      </c>
      <c r="M12" s="243"/>
      <c r="N12" s="62"/>
      <c r="O12" s="243" t="s">
        <v>103</v>
      </c>
      <c r="P12" s="243"/>
      <c r="Q12" s="63"/>
      <c r="R12" s="243" t="s">
        <v>104</v>
      </c>
      <c r="S12" s="243"/>
      <c r="T12" s="62"/>
      <c r="U12" s="243" t="s">
        <v>105</v>
      </c>
      <c r="V12" s="243"/>
      <c r="W12" s="62"/>
      <c r="X12" s="243" t="s">
        <v>106</v>
      </c>
      <c r="Y12" s="243"/>
      <c r="Z12" s="62"/>
      <c r="AA12" s="243" t="s">
        <v>107</v>
      </c>
      <c r="AB12" s="243"/>
      <c r="AC12" s="62"/>
      <c r="AD12" s="243" t="s">
        <v>108</v>
      </c>
      <c r="AE12" s="243"/>
      <c r="AF12" s="62"/>
      <c r="AG12" s="243" t="s">
        <v>109</v>
      </c>
      <c r="AH12" s="243"/>
      <c r="AI12" s="62">
        <f>MONTH(1&amp;AJ12)</f>
        <v>7</v>
      </c>
      <c r="AJ12" s="243" t="s">
        <v>110</v>
      </c>
      <c r="AK12" s="243"/>
      <c r="AL12" s="62"/>
      <c r="AM12" s="243" t="s">
        <v>111</v>
      </c>
      <c r="AN12" s="243"/>
      <c r="AO12" s="62"/>
      <c r="AP12" s="243" t="s">
        <v>32</v>
      </c>
      <c r="AQ12" s="243"/>
      <c r="AR12" s="62"/>
      <c r="AS12" s="243" t="s">
        <v>101</v>
      </c>
      <c r="AT12" s="243"/>
    </row>
    <row r="13" spans="1:46" ht="25.05" customHeight="1" x14ac:dyDescent="0.3">
      <c r="B13" s="171"/>
      <c r="C13" s="54">
        <f>DATE($B$11,MONTH(1&amp;C$12),1)</f>
        <v>46235</v>
      </c>
      <c r="D13" s="51"/>
      <c r="E13" s="174"/>
      <c r="F13" s="54">
        <f>DATE($B$11,MONTH(1&amp;F$12),1)</f>
        <v>46266</v>
      </c>
      <c r="G13" s="5" t="s">
        <v>30</v>
      </c>
      <c r="H13" s="174"/>
      <c r="I13" s="54">
        <f>DATE($B$11,MONTH(1&amp;I$12),1)</f>
        <v>46296</v>
      </c>
      <c r="J13" s="6" t="s">
        <v>30</v>
      </c>
      <c r="K13" s="175"/>
      <c r="L13" s="54">
        <f>DATE($B$11,MONTH(1&amp;L$12),1)</f>
        <v>46327</v>
      </c>
      <c r="M13" s="51"/>
      <c r="N13" s="175"/>
      <c r="O13" s="54">
        <f>DATE($B$11,MONTH(1&amp;O$12),1)</f>
        <v>46357</v>
      </c>
      <c r="P13" s="5" t="s">
        <v>27</v>
      </c>
      <c r="Q13" s="178"/>
      <c r="R13" s="54">
        <f>DATE($R$11,MONTH(1&amp;R$12),1)</f>
        <v>46388</v>
      </c>
      <c r="S13" s="51"/>
      <c r="T13" s="175"/>
      <c r="U13" s="54">
        <f>DATE($R$11,MONTH(1&amp;U$12),1)</f>
        <v>46419</v>
      </c>
      <c r="V13" s="5" t="s">
        <v>30</v>
      </c>
      <c r="W13" s="175"/>
      <c r="X13" s="54">
        <f>DATE($R$11,MONTH(1&amp;X$12),1)</f>
        <v>46447</v>
      </c>
      <c r="Y13" s="5" t="s">
        <v>30</v>
      </c>
      <c r="Z13" s="175"/>
      <c r="AA13" s="54">
        <f>DATE($R$11,MONTH(1&amp;AA$12),1)</f>
        <v>46478</v>
      </c>
      <c r="AB13" s="5" t="s">
        <v>30</v>
      </c>
      <c r="AC13" s="175"/>
      <c r="AD13" s="54">
        <f>DATE($R$11,MONTH(1&amp;AD$12),1)</f>
        <v>46508</v>
      </c>
      <c r="AE13" s="51"/>
      <c r="AF13" s="175"/>
      <c r="AG13" s="54">
        <f>DATE($R$11,MONTH(1&amp;AG$12),1)</f>
        <v>46539</v>
      </c>
      <c r="AH13" s="5" t="s">
        <v>30</v>
      </c>
      <c r="AI13" s="175" t="s">
        <v>128</v>
      </c>
      <c r="AJ13" s="54">
        <f>DATE($R$11,MONTH(1&amp;AJ$12),1)</f>
        <v>46569</v>
      </c>
      <c r="AK13" s="5" t="s">
        <v>30</v>
      </c>
      <c r="AL13" s="175"/>
      <c r="AM13" s="54">
        <f>DATE($R$11,MONTH(1&amp;AM$12),1)</f>
        <v>46600</v>
      </c>
      <c r="AN13" s="51"/>
      <c r="AO13" s="175"/>
      <c r="AP13" s="54">
        <f>DATE($R$11,MONTH(1&amp;AP$12),1)</f>
        <v>46631</v>
      </c>
      <c r="AQ13" s="5"/>
      <c r="AR13" s="184"/>
      <c r="AS13" s="54">
        <f>DATE($R$11,MONTH(1&amp;AS$12),1)</f>
        <v>46661</v>
      </c>
      <c r="AT13" s="5"/>
    </row>
    <row r="14" spans="1:46" ht="25.05" customHeight="1" x14ac:dyDescent="0.3">
      <c r="B14" s="171"/>
      <c r="C14" s="50">
        <f>C13+1</f>
        <v>46236</v>
      </c>
      <c r="D14" s="51"/>
      <c r="E14" s="174"/>
      <c r="F14" s="50">
        <f>F13+1</f>
        <v>46267</v>
      </c>
      <c r="G14" s="5" t="s">
        <v>30</v>
      </c>
      <c r="H14" s="174"/>
      <c r="I14" s="50">
        <f>I13+1</f>
        <v>46297</v>
      </c>
      <c r="J14" s="6" t="s">
        <v>30</v>
      </c>
      <c r="K14" s="175"/>
      <c r="L14" s="50">
        <f>L13+1</f>
        <v>46328</v>
      </c>
      <c r="M14" s="5" t="s">
        <v>27</v>
      </c>
      <c r="N14" s="175"/>
      <c r="O14" s="50">
        <f>O13+1</f>
        <v>46358</v>
      </c>
      <c r="P14" s="5" t="s">
        <v>27</v>
      </c>
      <c r="Q14" s="178"/>
      <c r="R14" s="50">
        <f>R13+1</f>
        <v>46389</v>
      </c>
      <c r="S14" s="51"/>
      <c r="T14" s="175"/>
      <c r="U14" s="50">
        <f>U13+1</f>
        <v>46420</v>
      </c>
      <c r="V14" s="5" t="s">
        <v>30</v>
      </c>
      <c r="W14" s="175"/>
      <c r="X14" s="50">
        <f>X13+1</f>
        <v>46448</v>
      </c>
      <c r="Y14" s="5" t="s">
        <v>30</v>
      </c>
      <c r="Z14" s="175"/>
      <c r="AA14" s="50">
        <f>AA13+1</f>
        <v>46479</v>
      </c>
      <c r="AB14" s="5" t="s">
        <v>30</v>
      </c>
      <c r="AC14" s="175"/>
      <c r="AD14" s="50">
        <f>AD13+1</f>
        <v>46509</v>
      </c>
      <c r="AE14" s="51"/>
      <c r="AF14" s="175"/>
      <c r="AG14" s="50">
        <f>AG13+1</f>
        <v>46540</v>
      </c>
      <c r="AH14" s="5" t="s">
        <v>30</v>
      </c>
      <c r="AI14" s="175" t="s">
        <v>128</v>
      </c>
      <c r="AJ14" s="50">
        <f>AJ13+1</f>
        <v>46570</v>
      </c>
      <c r="AK14" s="5" t="s">
        <v>30</v>
      </c>
      <c r="AL14" s="175"/>
      <c r="AM14" s="50">
        <f>AM13+1</f>
        <v>46601</v>
      </c>
      <c r="AN14" s="5" t="s">
        <v>30</v>
      </c>
      <c r="AO14" s="175"/>
      <c r="AP14" s="50">
        <f>AP13+1</f>
        <v>46632</v>
      </c>
      <c r="AQ14" s="5"/>
      <c r="AR14" s="172"/>
      <c r="AS14" s="50">
        <f>AS13+1</f>
        <v>46662</v>
      </c>
      <c r="AT14" s="51"/>
    </row>
    <row r="15" spans="1:46" ht="25.05" customHeight="1" x14ac:dyDescent="0.3">
      <c r="B15" s="171"/>
      <c r="C15" s="50">
        <f t="shared" ref="C15:C43" si="0">C14+1</f>
        <v>46237</v>
      </c>
      <c r="D15" s="5"/>
      <c r="E15" s="174"/>
      <c r="F15" s="50">
        <f t="shared" ref="F15:F42" si="1">F14+1</f>
        <v>46268</v>
      </c>
      <c r="G15" s="5" t="s">
        <v>30</v>
      </c>
      <c r="H15" s="174"/>
      <c r="I15" s="50">
        <f t="shared" ref="I15:I43" si="2">I14+1</f>
        <v>46298</v>
      </c>
      <c r="J15" s="51"/>
      <c r="K15" s="175"/>
      <c r="L15" s="50">
        <f t="shared" ref="L15:L42" si="3">L14+1</f>
        <v>46329</v>
      </c>
      <c r="M15" s="5" t="s">
        <v>27</v>
      </c>
      <c r="N15" s="175"/>
      <c r="O15" s="50">
        <f t="shared" ref="O15:O43" si="4">O14+1</f>
        <v>46359</v>
      </c>
      <c r="P15" s="5" t="s">
        <v>27</v>
      </c>
      <c r="Q15" s="178"/>
      <c r="R15" s="50">
        <f t="shared" ref="R15:R43" si="5">R14+1</f>
        <v>46390</v>
      </c>
      <c r="S15" s="51"/>
      <c r="T15" s="175"/>
      <c r="U15" s="50">
        <f t="shared" ref="U15:U40" si="6">U14+1</f>
        <v>46421</v>
      </c>
      <c r="V15" s="5" t="s">
        <v>30</v>
      </c>
      <c r="W15" s="175"/>
      <c r="X15" s="50">
        <f t="shared" ref="X15:X43" si="7">X14+1</f>
        <v>46449</v>
      </c>
      <c r="Y15" s="5" t="s">
        <v>30</v>
      </c>
      <c r="Z15" s="175"/>
      <c r="AA15" s="50">
        <f t="shared" ref="AA15:AA42" si="8">AA14+1</f>
        <v>46480</v>
      </c>
      <c r="AB15" s="51"/>
      <c r="AC15" s="175"/>
      <c r="AD15" s="50">
        <f t="shared" ref="AD15:AD43" si="9">AD14+1</f>
        <v>46510</v>
      </c>
      <c r="AE15" s="5" t="s">
        <v>30</v>
      </c>
      <c r="AF15" s="175"/>
      <c r="AG15" s="50">
        <f t="shared" ref="AG15:AG42" si="10">AG14+1</f>
        <v>46541</v>
      </c>
      <c r="AH15" s="5" t="s">
        <v>30</v>
      </c>
      <c r="AI15" s="175" t="s">
        <v>128</v>
      </c>
      <c r="AJ15" s="50">
        <f t="shared" ref="AJ15:AJ43" si="11">AJ14+1</f>
        <v>46571</v>
      </c>
      <c r="AK15" s="51"/>
      <c r="AL15" s="175"/>
      <c r="AM15" s="50">
        <f t="shared" ref="AM15:AM43" si="12">AM14+1</f>
        <v>46602</v>
      </c>
      <c r="AN15" s="5" t="s">
        <v>30</v>
      </c>
      <c r="AO15" s="175"/>
      <c r="AP15" s="50">
        <f t="shared" ref="AP15:AP42" si="13">AP14+1</f>
        <v>46633</v>
      </c>
      <c r="AQ15" s="5"/>
      <c r="AR15" s="172"/>
      <c r="AS15" s="50">
        <f t="shared" ref="AS15:AS43" si="14">AS14+1</f>
        <v>46663</v>
      </c>
      <c r="AT15" s="51"/>
    </row>
    <row r="16" spans="1:46" ht="25.05" customHeight="1" x14ac:dyDescent="0.3">
      <c r="B16" s="171"/>
      <c r="C16" s="50">
        <f t="shared" si="0"/>
        <v>46238</v>
      </c>
      <c r="D16" s="5"/>
      <c r="E16" s="174"/>
      <c r="F16" s="50">
        <f t="shared" si="1"/>
        <v>46269</v>
      </c>
      <c r="G16" s="5" t="s">
        <v>30</v>
      </c>
      <c r="H16" s="174"/>
      <c r="I16" s="50">
        <f t="shared" si="2"/>
        <v>46299</v>
      </c>
      <c r="J16" s="51"/>
      <c r="K16" s="175"/>
      <c r="L16" s="50">
        <f t="shared" si="3"/>
        <v>46330</v>
      </c>
      <c r="M16" s="5" t="s">
        <v>27</v>
      </c>
      <c r="N16" s="175"/>
      <c r="O16" s="50">
        <f t="shared" si="4"/>
        <v>46360</v>
      </c>
      <c r="P16" s="5" t="s">
        <v>27</v>
      </c>
      <c r="Q16" s="178"/>
      <c r="R16" s="50">
        <f t="shared" si="5"/>
        <v>46391</v>
      </c>
      <c r="S16" s="5" t="s">
        <v>27</v>
      </c>
      <c r="T16" s="175"/>
      <c r="U16" s="50">
        <f t="shared" si="6"/>
        <v>46422</v>
      </c>
      <c r="V16" s="5" t="s">
        <v>30</v>
      </c>
      <c r="W16" s="175"/>
      <c r="X16" s="50">
        <f t="shared" si="7"/>
        <v>46450</v>
      </c>
      <c r="Y16" s="5" t="s">
        <v>30</v>
      </c>
      <c r="Z16" s="175"/>
      <c r="AA16" s="50">
        <f t="shared" si="8"/>
        <v>46481</v>
      </c>
      <c r="AB16" s="51"/>
      <c r="AC16" s="175"/>
      <c r="AD16" s="50">
        <f t="shared" si="9"/>
        <v>46511</v>
      </c>
      <c r="AE16" s="5" t="s">
        <v>30</v>
      </c>
      <c r="AF16" s="175"/>
      <c r="AG16" s="50">
        <f t="shared" si="10"/>
        <v>46542</v>
      </c>
      <c r="AH16" s="5" t="s">
        <v>30</v>
      </c>
      <c r="AI16" s="175" t="s">
        <v>128</v>
      </c>
      <c r="AJ16" s="50">
        <f t="shared" si="11"/>
        <v>46572</v>
      </c>
      <c r="AK16" s="51"/>
      <c r="AL16" s="175"/>
      <c r="AM16" s="50">
        <f t="shared" si="12"/>
        <v>46603</v>
      </c>
      <c r="AN16" s="5" t="s">
        <v>30</v>
      </c>
      <c r="AO16" s="175"/>
      <c r="AP16" s="50">
        <f t="shared" si="13"/>
        <v>46634</v>
      </c>
      <c r="AQ16" s="51"/>
      <c r="AR16" s="172"/>
      <c r="AS16" s="50">
        <f t="shared" si="14"/>
        <v>46664</v>
      </c>
      <c r="AT16" s="5"/>
    </row>
    <row r="17" spans="2:46" ht="25.05" customHeight="1" x14ac:dyDescent="0.3">
      <c r="B17" s="171"/>
      <c r="C17" s="50">
        <f t="shared" si="0"/>
        <v>46239</v>
      </c>
      <c r="D17" s="5"/>
      <c r="E17" s="174"/>
      <c r="F17" s="50">
        <f t="shared" si="1"/>
        <v>46270</v>
      </c>
      <c r="G17" s="51"/>
      <c r="H17" s="174"/>
      <c r="I17" s="50">
        <f t="shared" si="2"/>
        <v>46300</v>
      </c>
      <c r="J17" s="5" t="s">
        <v>27</v>
      </c>
      <c r="K17" s="175"/>
      <c r="L17" s="50">
        <f t="shared" si="3"/>
        <v>46331</v>
      </c>
      <c r="M17" s="5" t="s">
        <v>27</v>
      </c>
      <c r="N17" s="175"/>
      <c r="O17" s="50">
        <f t="shared" si="4"/>
        <v>46361</v>
      </c>
      <c r="P17" s="51"/>
      <c r="Q17" s="178"/>
      <c r="R17" s="50">
        <f t="shared" si="5"/>
        <v>46392</v>
      </c>
      <c r="S17" s="5" t="s">
        <v>27</v>
      </c>
      <c r="T17" s="175"/>
      <c r="U17" s="50">
        <f t="shared" si="6"/>
        <v>46423</v>
      </c>
      <c r="V17" s="5" t="s">
        <v>30</v>
      </c>
      <c r="W17" s="175"/>
      <c r="X17" s="50">
        <f t="shared" si="7"/>
        <v>46451</v>
      </c>
      <c r="Y17" s="5" t="s">
        <v>30</v>
      </c>
      <c r="Z17" s="175"/>
      <c r="AA17" s="50">
        <f t="shared" si="8"/>
        <v>46482</v>
      </c>
      <c r="AB17" s="5" t="s">
        <v>30</v>
      </c>
      <c r="AC17" s="175"/>
      <c r="AD17" s="50">
        <f t="shared" si="9"/>
        <v>46512</v>
      </c>
      <c r="AE17" s="5" t="s">
        <v>30</v>
      </c>
      <c r="AF17" s="175"/>
      <c r="AG17" s="50">
        <f t="shared" si="10"/>
        <v>46543</v>
      </c>
      <c r="AH17" s="51"/>
      <c r="AI17" s="175" t="s">
        <v>128</v>
      </c>
      <c r="AJ17" s="50">
        <f t="shared" si="11"/>
        <v>46573</v>
      </c>
      <c r="AK17" s="5" t="s">
        <v>30</v>
      </c>
      <c r="AL17" s="175"/>
      <c r="AM17" s="50">
        <f t="shared" si="12"/>
        <v>46604</v>
      </c>
      <c r="AN17" s="5" t="s">
        <v>30</v>
      </c>
      <c r="AO17" s="175"/>
      <c r="AP17" s="50">
        <f t="shared" si="13"/>
        <v>46635</v>
      </c>
      <c r="AQ17" s="51"/>
      <c r="AR17" s="172"/>
      <c r="AS17" s="50">
        <f t="shared" si="14"/>
        <v>46665</v>
      </c>
      <c r="AT17" s="5"/>
    </row>
    <row r="18" spans="2:46" ht="25.05" customHeight="1" x14ac:dyDescent="0.3">
      <c r="B18" s="171"/>
      <c r="C18" s="50">
        <f t="shared" si="0"/>
        <v>46240</v>
      </c>
      <c r="D18" s="5"/>
      <c r="E18" s="174"/>
      <c r="F18" s="50">
        <f t="shared" si="1"/>
        <v>46271</v>
      </c>
      <c r="G18" s="51"/>
      <c r="H18" s="174"/>
      <c r="I18" s="50">
        <f t="shared" si="2"/>
        <v>46301</v>
      </c>
      <c r="J18" s="5" t="s">
        <v>27</v>
      </c>
      <c r="K18" s="175"/>
      <c r="L18" s="50">
        <f t="shared" si="3"/>
        <v>46332</v>
      </c>
      <c r="M18" s="5" t="s">
        <v>27</v>
      </c>
      <c r="N18" s="175"/>
      <c r="O18" s="50">
        <f t="shared" si="4"/>
        <v>46362</v>
      </c>
      <c r="P18" s="51"/>
      <c r="Q18" s="178"/>
      <c r="R18" s="50">
        <f t="shared" si="5"/>
        <v>46393</v>
      </c>
      <c r="S18" s="5" t="s">
        <v>27</v>
      </c>
      <c r="T18" s="175"/>
      <c r="U18" s="50">
        <f t="shared" si="6"/>
        <v>46424</v>
      </c>
      <c r="V18" s="51"/>
      <c r="W18" s="175"/>
      <c r="X18" s="50">
        <f t="shared" si="7"/>
        <v>46452</v>
      </c>
      <c r="Y18" s="51"/>
      <c r="Z18" s="175"/>
      <c r="AA18" s="50">
        <f t="shared" si="8"/>
        <v>46483</v>
      </c>
      <c r="AB18" s="5" t="s">
        <v>30</v>
      </c>
      <c r="AC18" s="175"/>
      <c r="AD18" s="50">
        <f t="shared" si="9"/>
        <v>46513</v>
      </c>
      <c r="AE18" s="51"/>
      <c r="AF18" s="175"/>
      <c r="AG18" s="50">
        <f t="shared" si="10"/>
        <v>46544</v>
      </c>
      <c r="AH18" s="51"/>
      <c r="AI18" s="175" t="s">
        <v>128</v>
      </c>
      <c r="AJ18" s="50">
        <f t="shared" si="11"/>
        <v>46574</v>
      </c>
      <c r="AK18" s="5" t="s">
        <v>30</v>
      </c>
      <c r="AL18" s="175"/>
      <c r="AM18" s="50">
        <f t="shared" si="12"/>
        <v>46605</v>
      </c>
      <c r="AN18" s="5" t="s">
        <v>30</v>
      </c>
      <c r="AO18" s="175"/>
      <c r="AP18" s="50">
        <f t="shared" si="13"/>
        <v>46636</v>
      </c>
      <c r="AQ18" s="5"/>
      <c r="AR18" s="172"/>
      <c r="AS18" s="50">
        <f t="shared" si="14"/>
        <v>46666</v>
      </c>
      <c r="AT18" s="5"/>
    </row>
    <row r="19" spans="2:46" ht="25.05" customHeight="1" x14ac:dyDescent="0.3">
      <c r="B19" s="172"/>
      <c r="C19" s="50">
        <f t="shared" si="0"/>
        <v>46241</v>
      </c>
      <c r="D19" s="5"/>
      <c r="E19" s="175"/>
      <c r="F19" s="50">
        <f t="shared" si="1"/>
        <v>46272</v>
      </c>
      <c r="G19" s="5" t="s">
        <v>55</v>
      </c>
      <c r="H19" s="175"/>
      <c r="I19" s="50">
        <f t="shared" si="2"/>
        <v>46302</v>
      </c>
      <c r="J19" s="5" t="s">
        <v>27</v>
      </c>
      <c r="K19" s="175"/>
      <c r="L19" s="50">
        <f t="shared" si="3"/>
        <v>46333</v>
      </c>
      <c r="M19" s="51"/>
      <c r="N19" s="175"/>
      <c r="O19" s="50">
        <f t="shared" si="4"/>
        <v>46363</v>
      </c>
      <c r="P19" s="5" t="s">
        <v>30</v>
      </c>
      <c r="Q19" s="178"/>
      <c r="R19" s="50">
        <f t="shared" si="5"/>
        <v>46394</v>
      </c>
      <c r="S19" s="5" t="s">
        <v>27</v>
      </c>
      <c r="T19" s="175"/>
      <c r="U19" s="50">
        <f t="shared" si="6"/>
        <v>46425</v>
      </c>
      <c r="V19" s="51"/>
      <c r="W19" s="175"/>
      <c r="X19" s="50">
        <f t="shared" si="7"/>
        <v>46453</v>
      </c>
      <c r="Y19" s="51"/>
      <c r="Z19" s="175"/>
      <c r="AA19" s="50">
        <f t="shared" si="8"/>
        <v>46484</v>
      </c>
      <c r="AB19" s="5" t="s">
        <v>30</v>
      </c>
      <c r="AC19" s="175"/>
      <c r="AD19" s="50">
        <f t="shared" si="9"/>
        <v>46514</v>
      </c>
      <c r="AE19" s="5" t="s">
        <v>30</v>
      </c>
      <c r="AF19" s="175"/>
      <c r="AG19" s="50">
        <f t="shared" si="10"/>
        <v>46545</v>
      </c>
      <c r="AH19" s="5" t="s">
        <v>30</v>
      </c>
      <c r="AI19" s="175" t="s">
        <v>128</v>
      </c>
      <c r="AJ19" s="50">
        <f t="shared" si="11"/>
        <v>46575</v>
      </c>
      <c r="AK19" s="5" t="s">
        <v>30</v>
      </c>
      <c r="AL19" s="175"/>
      <c r="AM19" s="50">
        <f t="shared" si="12"/>
        <v>46606</v>
      </c>
      <c r="AN19" s="51"/>
      <c r="AO19" s="175"/>
      <c r="AP19" s="50">
        <f t="shared" si="13"/>
        <v>46637</v>
      </c>
      <c r="AQ19" s="5"/>
      <c r="AR19" s="172"/>
      <c r="AS19" s="50">
        <f t="shared" si="14"/>
        <v>46667</v>
      </c>
      <c r="AT19" s="5"/>
    </row>
    <row r="20" spans="2:46" ht="25.05" customHeight="1" x14ac:dyDescent="0.3">
      <c r="B20" s="172"/>
      <c r="C20" s="50">
        <f t="shared" si="0"/>
        <v>46242</v>
      </c>
      <c r="D20" s="51"/>
      <c r="E20" s="175"/>
      <c r="F20" s="50">
        <f t="shared" si="1"/>
        <v>46273</v>
      </c>
      <c r="G20" s="5" t="s">
        <v>27</v>
      </c>
      <c r="H20" s="175"/>
      <c r="I20" s="50">
        <f t="shared" si="2"/>
        <v>46303</v>
      </c>
      <c r="J20" s="5" t="s">
        <v>27</v>
      </c>
      <c r="K20" s="175"/>
      <c r="L20" s="50">
        <f t="shared" si="3"/>
        <v>46334</v>
      </c>
      <c r="M20" s="51"/>
      <c r="N20" s="175"/>
      <c r="O20" s="50">
        <f t="shared" si="4"/>
        <v>46364</v>
      </c>
      <c r="P20" s="5" t="s">
        <v>30</v>
      </c>
      <c r="Q20" s="178"/>
      <c r="R20" s="50">
        <f t="shared" si="5"/>
        <v>46395</v>
      </c>
      <c r="S20" s="5" t="s">
        <v>27</v>
      </c>
      <c r="T20" s="175"/>
      <c r="U20" s="50">
        <f t="shared" si="6"/>
        <v>46426</v>
      </c>
      <c r="V20" s="5" t="s">
        <v>27</v>
      </c>
      <c r="W20" s="175"/>
      <c r="X20" s="50">
        <f t="shared" si="7"/>
        <v>46454</v>
      </c>
      <c r="Y20" s="5" t="s">
        <v>30</v>
      </c>
      <c r="Z20" s="175"/>
      <c r="AA20" s="50">
        <f t="shared" si="8"/>
        <v>46485</v>
      </c>
      <c r="AB20" s="5" t="s">
        <v>30</v>
      </c>
      <c r="AC20" s="175"/>
      <c r="AD20" s="50">
        <f t="shared" si="9"/>
        <v>46515</v>
      </c>
      <c r="AE20" s="51"/>
      <c r="AF20" s="175"/>
      <c r="AG20" s="50">
        <f t="shared" si="10"/>
        <v>46546</v>
      </c>
      <c r="AH20" s="5" t="s">
        <v>30</v>
      </c>
      <c r="AI20" s="175" t="s">
        <v>128</v>
      </c>
      <c r="AJ20" s="50">
        <f t="shared" si="11"/>
        <v>46576</v>
      </c>
      <c r="AK20" s="5" t="s">
        <v>30</v>
      </c>
      <c r="AL20" s="175"/>
      <c r="AM20" s="50">
        <f t="shared" si="12"/>
        <v>46607</v>
      </c>
      <c r="AN20" s="51"/>
      <c r="AO20" s="175"/>
      <c r="AP20" s="50">
        <f t="shared" si="13"/>
        <v>46638</v>
      </c>
      <c r="AQ20" s="5"/>
      <c r="AR20" s="172"/>
      <c r="AS20" s="50">
        <f t="shared" si="14"/>
        <v>46668</v>
      </c>
      <c r="AT20" s="5"/>
    </row>
    <row r="21" spans="2:46" ht="25.05" customHeight="1" x14ac:dyDescent="0.3">
      <c r="B21" s="172"/>
      <c r="C21" s="50">
        <f t="shared" si="0"/>
        <v>46243</v>
      </c>
      <c r="D21" s="51"/>
      <c r="E21" s="175"/>
      <c r="F21" s="50">
        <f t="shared" si="1"/>
        <v>46274</v>
      </c>
      <c r="G21" s="5" t="s">
        <v>27</v>
      </c>
      <c r="H21" s="175"/>
      <c r="I21" s="50">
        <f t="shared" si="2"/>
        <v>46304</v>
      </c>
      <c r="J21" s="5" t="s">
        <v>27</v>
      </c>
      <c r="K21" s="175"/>
      <c r="L21" s="50">
        <f t="shared" si="3"/>
        <v>46335</v>
      </c>
      <c r="M21" s="5" t="s">
        <v>30</v>
      </c>
      <c r="N21" s="175"/>
      <c r="O21" s="50">
        <f t="shared" si="4"/>
        <v>46365</v>
      </c>
      <c r="P21" s="5" t="s">
        <v>30</v>
      </c>
      <c r="Q21" s="178"/>
      <c r="R21" s="50">
        <f t="shared" si="5"/>
        <v>46396</v>
      </c>
      <c r="S21" s="51"/>
      <c r="T21" s="175"/>
      <c r="U21" s="50">
        <f t="shared" si="6"/>
        <v>46427</v>
      </c>
      <c r="V21" s="5" t="s">
        <v>27</v>
      </c>
      <c r="W21" s="175"/>
      <c r="X21" s="50">
        <f t="shared" si="7"/>
        <v>46455</v>
      </c>
      <c r="Y21" s="5" t="s">
        <v>30</v>
      </c>
      <c r="Z21" s="175"/>
      <c r="AA21" s="50">
        <f t="shared" si="8"/>
        <v>46486</v>
      </c>
      <c r="AB21" s="5" t="s">
        <v>30</v>
      </c>
      <c r="AC21" s="175"/>
      <c r="AD21" s="50">
        <f t="shared" si="9"/>
        <v>46516</v>
      </c>
      <c r="AE21" s="51"/>
      <c r="AF21" s="175"/>
      <c r="AG21" s="50">
        <f t="shared" si="10"/>
        <v>46547</v>
      </c>
      <c r="AH21" s="5" t="s">
        <v>30</v>
      </c>
      <c r="AI21" s="175" t="s">
        <v>128</v>
      </c>
      <c r="AJ21" s="50">
        <f t="shared" si="11"/>
        <v>46577</v>
      </c>
      <c r="AK21" s="5" t="s">
        <v>30</v>
      </c>
      <c r="AL21" s="175"/>
      <c r="AM21" s="50">
        <f t="shared" si="12"/>
        <v>46608</v>
      </c>
      <c r="AN21" s="5" t="s">
        <v>30</v>
      </c>
      <c r="AO21" s="175"/>
      <c r="AP21" s="50">
        <f t="shared" si="13"/>
        <v>46639</v>
      </c>
      <c r="AQ21" s="5"/>
      <c r="AR21" s="172"/>
      <c r="AS21" s="50">
        <f t="shared" si="14"/>
        <v>46669</v>
      </c>
      <c r="AT21" s="51"/>
    </row>
    <row r="22" spans="2:46" ht="25.05" customHeight="1" x14ac:dyDescent="0.3">
      <c r="B22" s="172"/>
      <c r="C22" s="50">
        <f t="shared" si="0"/>
        <v>46244</v>
      </c>
      <c r="D22" s="5"/>
      <c r="E22" s="175"/>
      <c r="F22" s="50">
        <f t="shared" si="1"/>
        <v>46275</v>
      </c>
      <c r="G22" s="5" t="s">
        <v>27</v>
      </c>
      <c r="H22" s="175"/>
      <c r="I22" s="50">
        <f t="shared" si="2"/>
        <v>46305</v>
      </c>
      <c r="J22" s="51"/>
      <c r="K22" s="175"/>
      <c r="L22" s="50">
        <f t="shared" si="3"/>
        <v>46336</v>
      </c>
      <c r="M22" s="5" t="s">
        <v>30</v>
      </c>
      <c r="N22" s="175"/>
      <c r="O22" s="50">
        <f t="shared" si="4"/>
        <v>46366</v>
      </c>
      <c r="P22" s="5" t="s">
        <v>30</v>
      </c>
      <c r="Q22" s="178"/>
      <c r="R22" s="50">
        <f t="shared" si="5"/>
        <v>46397</v>
      </c>
      <c r="S22" s="51"/>
      <c r="T22" s="175"/>
      <c r="U22" s="50">
        <f t="shared" si="6"/>
        <v>46428</v>
      </c>
      <c r="V22" s="5" t="s">
        <v>27</v>
      </c>
      <c r="W22" s="175"/>
      <c r="X22" s="50">
        <f t="shared" si="7"/>
        <v>46456</v>
      </c>
      <c r="Y22" s="5" t="s">
        <v>30</v>
      </c>
      <c r="Z22" s="175"/>
      <c r="AA22" s="50">
        <f t="shared" si="8"/>
        <v>46487</v>
      </c>
      <c r="AB22" s="51"/>
      <c r="AC22" s="175"/>
      <c r="AD22" s="50">
        <f t="shared" si="9"/>
        <v>46517</v>
      </c>
      <c r="AE22" s="5" t="s">
        <v>30</v>
      </c>
      <c r="AF22" s="175"/>
      <c r="AG22" s="50">
        <f t="shared" si="10"/>
        <v>46548</v>
      </c>
      <c r="AH22" s="5" t="s">
        <v>30</v>
      </c>
      <c r="AI22" s="175" t="s">
        <v>128</v>
      </c>
      <c r="AJ22" s="50">
        <f t="shared" si="11"/>
        <v>46578</v>
      </c>
      <c r="AK22" s="51"/>
      <c r="AL22" s="175"/>
      <c r="AM22" s="50">
        <f t="shared" si="12"/>
        <v>46609</v>
      </c>
      <c r="AN22" s="5" t="s">
        <v>30</v>
      </c>
      <c r="AO22" s="175"/>
      <c r="AP22" s="50">
        <f t="shared" si="13"/>
        <v>46640</v>
      </c>
      <c r="AQ22" s="5"/>
      <c r="AR22" s="172"/>
      <c r="AS22" s="50">
        <f t="shared" si="14"/>
        <v>46670</v>
      </c>
      <c r="AT22" s="51"/>
    </row>
    <row r="23" spans="2:46" ht="25.05" customHeight="1" x14ac:dyDescent="0.3">
      <c r="B23" s="172"/>
      <c r="C23" s="50">
        <f t="shared" si="0"/>
        <v>46245</v>
      </c>
      <c r="D23" s="5"/>
      <c r="E23" s="175"/>
      <c r="F23" s="50">
        <f t="shared" si="1"/>
        <v>46276</v>
      </c>
      <c r="G23" s="5" t="s">
        <v>27</v>
      </c>
      <c r="H23" s="175"/>
      <c r="I23" s="50">
        <f t="shared" si="2"/>
        <v>46306</v>
      </c>
      <c r="J23" s="51"/>
      <c r="K23" s="175"/>
      <c r="L23" s="50">
        <f t="shared" si="3"/>
        <v>46337</v>
      </c>
      <c r="M23" s="51"/>
      <c r="N23" s="175"/>
      <c r="O23" s="50">
        <f t="shared" si="4"/>
        <v>46367</v>
      </c>
      <c r="P23" s="5" t="s">
        <v>30</v>
      </c>
      <c r="Q23" s="178"/>
      <c r="R23" s="50">
        <f t="shared" si="5"/>
        <v>46398</v>
      </c>
      <c r="S23" s="5" t="s">
        <v>27</v>
      </c>
      <c r="T23" s="175"/>
      <c r="U23" s="50">
        <f t="shared" si="6"/>
        <v>46429</v>
      </c>
      <c r="V23" s="5" t="s">
        <v>27</v>
      </c>
      <c r="W23" s="175"/>
      <c r="X23" s="50">
        <f t="shared" si="7"/>
        <v>46457</v>
      </c>
      <c r="Y23" s="5" t="s">
        <v>30</v>
      </c>
      <c r="Z23" s="175"/>
      <c r="AA23" s="50">
        <f t="shared" si="8"/>
        <v>46488</v>
      </c>
      <c r="AB23" s="51"/>
      <c r="AC23" s="175"/>
      <c r="AD23" s="50">
        <f t="shared" si="9"/>
        <v>46518</v>
      </c>
      <c r="AE23" s="5" t="s">
        <v>30</v>
      </c>
      <c r="AF23" s="175"/>
      <c r="AG23" s="50">
        <f t="shared" si="10"/>
        <v>46549</v>
      </c>
      <c r="AH23" s="5" t="s">
        <v>30</v>
      </c>
      <c r="AI23" s="175" t="s">
        <v>128</v>
      </c>
      <c r="AJ23" s="50">
        <f t="shared" si="11"/>
        <v>46579</v>
      </c>
      <c r="AK23" s="51"/>
      <c r="AL23" s="175"/>
      <c r="AM23" s="50">
        <f t="shared" si="12"/>
        <v>46610</v>
      </c>
      <c r="AN23" s="5" t="s">
        <v>30</v>
      </c>
      <c r="AO23" s="175"/>
      <c r="AP23" s="50">
        <f t="shared" si="13"/>
        <v>46641</v>
      </c>
      <c r="AQ23" s="51"/>
      <c r="AR23" s="172"/>
      <c r="AS23" s="50">
        <f t="shared" si="14"/>
        <v>46671</v>
      </c>
      <c r="AT23" s="5"/>
    </row>
    <row r="24" spans="2:46" ht="25.05" customHeight="1" x14ac:dyDescent="0.3">
      <c r="B24" s="172"/>
      <c r="C24" s="50">
        <f t="shared" si="0"/>
        <v>46246</v>
      </c>
      <c r="D24" s="5"/>
      <c r="E24" s="175"/>
      <c r="F24" s="54">
        <f t="shared" si="1"/>
        <v>46277</v>
      </c>
      <c r="G24" s="51"/>
      <c r="H24" s="175"/>
      <c r="I24" s="54">
        <f t="shared" si="2"/>
        <v>46307</v>
      </c>
      <c r="J24" s="5" t="s">
        <v>30</v>
      </c>
      <c r="K24" s="175"/>
      <c r="L24" s="50">
        <f t="shared" si="3"/>
        <v>46338</v>
      </c>
      <c r="M24" s="5" t="s">
        <v>30</v>
      </c>
      <c r="N24" s="175"/>
      <c r="O24" s="50">
        <f t="shared" si="4"/>
        <v>46368</v>
      </c>
      <c r="P24" s="51"/>
      <c r="Q24" s="178"/>
      <c r="R24" s="50">
        <f t="shared" si="5"/>
        <v>46399</v>
      </c>
      <c r="S24" s="5" t="s">
        <v>27</v>
      </c>
      <c r="T24" s="175"/>
      <c r="U24" s="50">
        <f t="shared" si="6"/>
        <v>46430</v>
      </c>
      <c r="V24" s="5" t="s">
        <v>27</v>
      </c>
      <c r="W24" s="175"/>
      <c r="X24" s="50">
        <f t="shared" si="7"/>
        <v>46458</v>
      </c>
      <c r="Y24" s="5" t="s">
        <v>30</v>
      </c>
      <c r="Z24" s="175"/>
      <c r="AA24" s="50">
        <f t="shared" si="8"/>
        <v>46489</v>
      </c>
      <c r="AB24" s="5" t="s">
        <v>30</v>
      </c>
      <c r="AC24" s="175"/>
      <c r="AD24" s="50">
        <f t="shared" si="9"/>
        <v>46519</v>
      </c>
      <c r="AE24" s="5" t="s">
        <v>30</v>
      </c>
      <c r="AF24" s="175"/>
      <c r="AG24" s="55">
        <f t="shared" si="10"/>
        <v>46550</v>
      </c>
      <c r="AH24" s="51"/>
      <c r="AI24" s="175" t="s">
        <v>128</v>
      </c>
      <c r="AJ24" s="50">
        <f t="shared" si="11"/>
        <v>46580</v>
      </c>
      <c r="AK24" s="5" t="s">
        <v>30</v>
      </c>
      <c r="AL24" s="175"/>
      <c r="AM24" s="50">
        <f t="shared" si="12"/>
        <v>46611</v>
      </c>
      <c r="AN24" s="5" t="s">
        <v>30</v>
      </c>
      <c r="AO24" s="175"/>
      <c r="AP24" s="50">
        <f t="shared" si="13"/>
        <v>46642</v>
      </c>
      <c r="AQ24" s="51"/>
      <c r="AR24" s="172"/>
      <c r="AS24" s="50">
        <f t="shared" si="14"/>
        <v>46672</v>
      </c>
      <c r="AT24" s="5"/>
    </row>
    <row r="25" spans="2:46" ht="25.05" customHeight="1" x14ac:dyDescent="0.3">
      <c r="B25" s="172"/>
      <c r="C25" s="50">
        <f t="shared" si="0"/>
        <v>46247</v>
      </c>
      <c r="D25" s="5"/>
      <c r="E25" s="175"/>
      <c r="F25" s="54">
        <f t="shared" si="1"/>
        <v>46278</v>
      </c>
      <c r="G25" s="56"/>
      <c r="H25" s="175"/>
      <c r="I25" s="54">
        <f t="shared" si="2"/>
        <v>46308</v>
      </c>
      <c r="J25" s="5" t="s">
        <v>30</v>
      </c>
      <c r="K25" s="175"/>
      <c r="L25" s="50">
        <f t="shared" si="3"/>
        <v>46339</v>
      </c>
      <c r="M25" s="5" t="s">
        <v>30</v>
      </c>
      <c r="N25" s="175"/>
      <c r="O25" s="50">
        <f t="shared" si="4"/>
        <v>46369</v>
      </c>
      <c r="P25" s="51"/>
      <c r="Q25" s="178"/>
      <c r="R25" s="50">
        <f t="shared" si="5"/>
        <v>46400</v>
      </c>
      <c r="S25" s="5" t="s">
        <v>27</v>
      </c>
      <c r="T25" s="175"/>
      <c r="U25" s="50">
        <f t="shared" si="6"/>
        <v>46431</v>
      </c>
      <c r="V25" s="51"/>
      <c r="W25" s="175"/>
      <c r="X25" s="50">
        <f t="shared" si="7"/>
        <v>46459</v>
      </c>
      <c r="Y25" s="51"/>
      <c r="Z25" s="175"/>
      <c r="AA25" s="50">
        <f t="shared" si="8"/>
        <v>46490</v>
      </c>
      <c r="AB25" s="5" t="s">
        <v>30</v>
      </c>
      <c r="AC25" s="175"/>
      <c r="AD25" s="50">
        <f t="shared" si="9"/>
        <v>46520</v>
      </c>
      <c r="AE25" s="5" t="s">
        <v>30</v>
      </c>
      <c r="AF25" s="175"/>
      <c r="AG25" s="54">
        <f t="shared" si="10"/>
        <v>46551</v>
      </c>
      <c r="AH25" s="51"/>
      <c r="AI25" s="175" t="s">
        <v>128</v>
      </c>
      <c r="AJ25" s="50">
        <f t="shared" si="11"/>
        <v>46581</v>
      </c>
      <c r="AK25" s="5" t="s">
        <v>30</v>
      </c>
      <c r="AL25" s="175"/>
      <c r="AM25" s="50">
        <f t="shared" si="12"/>
        <v>46612</v>
      </c>
      <c r="AN25" s="5" t="s">
        <v>30</v>
      </c>
      <c r="AO25" s="175"/>
      <c r="AP25" s="50">
        <f t="shared" si="13"/>
        <v>46643</v>
      </c>
      <c r="AQ25" s="5"/>
      <c r="AR25" s="172"/>
      <c r="AS25" s="50">
        <f t="shared" si="14"/>
        <v>46673</v>
      </c>
      <c r="AT25" s="5"/>
    </row>
    <row r="26" spans="2:46" ht="25.05" customHeight="1" x14ac:dyDescent="0.3">
      <c r="B26" s="172"/>
      <c r="C26" s="50">
        <f t="shared" si="0"/>
        <v>46248</v>
      </c>
      <c r="D26" s="5"/>
      <c r="E26" s="175"/>
      <c r="F26" s="54">
        <f t="shared" si="1"/>
        <v>46279</v>
      </c>
      <c r="G26" s="5" t="s">
        <v>27</v>
      </c>
      <c r="H26" s="175"/>
      <c r="I26" s="54">
        <f t="shared" si="2"/>
        <v>46309</v>
      </c>
      <c r="J26" s="5" t="s">
        <v>30</v>
      </c>
      <c r="K26" s="175"/>
      <c r="L26" s="50">
        <f t="shared" si="3"/>
        <v>46340</v>
      </c>
      <c r="M26" s="51"/>
      <c r="N26" s="175"/>
      <c r="O26" s="50">
        <f t="shared" si="4"/>
        <v>46370</v>
      </c>
      <c r="P26" s="5" t="s">
        <v>27</v>
      </c>
      <c r="Q26" s="178"/>
      <c r="R26" s="50">
        <f t="shared" si="5"/>
        <v>46401</v>
      </c>
      <c r="S26" s="5" t="s">
        <v>27</v>
      </c>
      <c r="T26" s="175"/>
      <c r="U26" s="50">
        <f t="shared" si="6"/>
        <v>46432</v>
      </c>
      <c r="V26" s="51"/>
      <c r="W26" s="175"/>
      <c r="X26" s="50">
        <f t="shared" si="7"/>
        <v>46460</v>
      </c>
      <c r="Y26" s="51"/>
      <c r="Z26" s="175"/>
      <c r="AA26" s="50">
        <f t="shared" si="8"/>
        <v>46491</v>
      </c>
      <c r="AB26" s="5" t="s">
        <v>30</v>
      </c>
      <c r="AC26" s="175"/>
      <c r="AD26" s="50">
        <f t="shared" si="9"/>
        <v>46521</v>
      </c>
      <c r="AE26" s="5" t="s">
        <v>30</v>
      </c>
      <c r="AF26" s="175"/>
      <c r="AG26" s="50">
        <f t="shared" si="10"/>
        <v>46552</v>
      </c>
      <c r="AH26" s="5" t="s">
        <v>30</v>
      </c>
      <c r="AI26" s="175" t="s">
        <v>128</v>
      </c>
      <c r="AJ26" s="50">
        <f t="shared" si="11"/>
        <v>46582</v>
      </c>
      <c r="AK26" s="51"/>
      <c r="AL26" s="175"/>
      <c r="AM26" s="50">
        <f t="shared" si="12"/>
        <v>46613</v>
      </c>
      <c r="AN26" s="51"/>
      <c r="AO26" s="175"/>
      <c r="AP26" s="50">
        <f t="shared" si="13"/>
        <v>46644</v>
      </c>
      <c r="AQ26" s="5"/>
      <c r="AR26" s="172"/>
      <c r="AS26" s="50">
        <f t="shared" si="14"/>
        <v>46674</v>
      </c>
      <c r="AT26" s="5"/>
    </row>
    <row r="27" spans="2:46" ht="25.05" customHeight="1" x14ac:dyDescent="0.3">
      <c r="B27" s="172"/>
      <c r="C27" s="50">
        <f t="shared" si="0"/>
        <v>46249</v>
      </c>
      <c r="D27" s="51"/>
      <c r="E27" s="175"/>
      <c r="F27" s="50">
        <f t="shared" si="1"/>
        <v>46280</v>
      </c>
      <c r="G27" s="5" t="s">
        <v>27</v>
      </c>
      <c r="H27" s="175"/>
      <c r="I27" s="50">
        <f t="shared" si="2"/>
        <v>46310</v>
      </c>
      <c r="J27" s="5" t="s">
        <v>30</v>
      </c>
      <c r="K27" s="175"/>
      <c r="L27" s="50">
        <f t="shared" si="3"/>
        <v>46341</v>
      </c>
      <c r="M27" s="51"/>
      <c r="N27" s="175"/>
      <c r="O27" s="50">
        <f t="shared" si="4"/>
        <v>46371</v>
      </c>
      <c r="P27" s="5" t="s">
        <v>27</v>
      </c>
      <c r="Q27" s="178"/>
      <c r="R27" s="50">
        <f t="shared" si="5"/>
        <v>46402</v>
      </c>
      <c r="S27" s="5" t="s">
        <v>27</v>
      </c>
      <c r="T27" s="175"/>
      <c r="U27" s="50">
        <f t="shared" si="6"/>
        <v>46433</v>
      </c>
      <c r="V27" s="5" t="s">
        <v>30</v>
      </c>
      <c r="W27" s="175"/>
      <c r="X27" s="50">
        <f t="shared" si="7"/>
        <v>46461</v>
      </c>
      <c r="Y27" s="5" t="s">
        <v>30</v>
      </c>
      <c r="Z27" s="175"/>
      <c r="AA27" s="50">
        <f t="shared" si="8"/>
        <v>46492</v>
      </c>
      <c r="AB27" s="5" t="s">
        <v>30</v>
      </c>
      <c r="AC27" s="175"/>
      <c r="AD27" s="50">
        <f t="shared" si="9"/>
        <v>46522</v>
      </c>
      <c r="AE27" s="51"/>
      <c r="AF27" s="175"/>
      <c r="AG27" s="50">
        <f t="shared" si="10"/>
        <v>46553</v>
      </c>
      <c r="AH27" s="5" t="s">
        <v>30</v>
      </c>
      <c r="AI27" s="175" t="s">
        <v>128</v>
      </c>
      <c r="AJ27" s="50">
        <f t="shared" si="11"/>
        <v>46583</v>
      </c>
      <c r="AK27" s="5" t="s">
        <v>30</v>
      </c>
      <c r="AL27" s="175"/>
      <c r="AM27" s="50">
        <f t="shared" si="12"/>
        <v>46614</v>
      </c>
      <c r="AN27" s="51"/>
      <c r="AO27" s="175"/>
      <c r="AP27" s="50">
        <f t="shared" si="13"/>
        <v>46645</v>
      </c>
      <c r="AQ27" s="5"/>
      <c r="AR27" s="172"/>
      <c r="AS27" s="50">
        <f t="shared" si="14"/>
        <v>46675</v>
      </c>
      <c r="AT27" s="5"/>
    </row>
    <row r="28" spans="2:46" ht="25.05" customHeight="1" x14ac:dyDescent="0.3">
      <c r="B28" s="172"/>
      <c r="C28" s="50">
        <f t="shared" si="0"/>
        <v>46250</v>
      </c>
      <c r="D28" s="51"/>
      <c r="E28" s="175"/>
      <c r="F28" s="50">
        <f t="shared" si="1"/>
        <v>46281</v>
      </c>
      <c r="G28" s="5" t="s">
        <v>27</v>
      </c>
      <c r="H28" s="175"/>
      <c r="I28" s="50">
        <f t="shared" si="2"/>
        <v>46311</v>
      </c>
      <c r="J28" s="5" t="s">
        <v>30</v>
      </c>
      <c r="K28" s="175"/>
      <c r="L28" s="50">
        <f t="shared" si="3"/>
        <v>46342</v>
      </c>
      <c r="M28" s="5" t="s">
        <v>27</v>
      </c>
      <c r="N28" s="175"/>
      <c r="O28" s="50">
        <f t="shared" si="4"/>
        <v>46372</v>
      </c>
      <c r="P28" s="5" t="s">
        <v>27</v>
      </c>
      <c r="Q28" s="178"/>
      <c r="R28" s="50">
        <f t="shared" si="5"/>
        <v>46403</v>
      </c>
      <c r="S28" s="51"/>
      <c r="T28" s="175"/>
      <c r="U28" s="50">
        <f t="shared" si="6"/>
        <v>46434</v>
      </c>
      <c r="V28" s="5" t="s">
        <v>30</v>
      </c>
      <c r="W28" s="175"/>
      <c r="X28" s="50">
        <f t="shared" si="7"/>
        <v>46462</v>
      </c>
      <c r="Y28" s="5" t="s">
        <v>30</v>
      </c>
      <c r="Z28" s="175"/>
      <c r="AA28" s="50">
        <f t="shared" si="8"/>
        <v>46493</v>
      </c>
      <c r="AB28" s="5" t="s">
        <v>30</v>
      </c>
      <c r="AC28" s="175"/>
      <c r="AD28" s="50">
        <f t="shared" si="9"/>
        <v>46523</v>
      </c>
      <c r="AE28" s="51"/>
      <c r="AF28" s="175"/>
      <c r="AG28" s="50">
        <f t="shared" si="10"/>
        <v>46554</v>
      </c>
      <c r="AH28" s="5" t="s">
        <v>30</v>
      </c>
      <c r="AI28" s="175" t="s">
        <v>128</v>
      </c>
      <c r="AJ28" s="50">
        <f t="shared" si="11"/>
        <v>46584</v>
      </c>
      <c r="AK28" s="5" t="s">
        <v>30</v>
      </c>
      <c r="AL28" s="175"/>
      <c r="AM28" s="50">
        <f t="shared" si="12"/>
        <v>46615</v>
      </c>
      <c r="AN28" s="5" t="s">
        <v>30</v>
      </c>
      <c r="AO28" s="175"/>
      <c r="AP28" s="50">
        <f t="shared" si="13"/>
        <v>46646</v>
      </c>
      <c r="AQ28" s="5"/>
      <c r="AR28" s="172"/>
      <c r="AS28" s="50">
        <f t="shared" si="14"/>
        <v>46676</v>
      </c>
      <c r="AT28" s="51"/>
    </row>
    <row r="29" spans="2:46" ht="25.05" customHeight="1" x14ac:dyDescent="0.3">
      <c r="B29" s="172"/>
      <c r="C29" s="50">
        <f t="shared" si="0"/>
        <v>46251</v>
      </c>
      <c r="D29" s="5"/>
      <c r="E29" s="175"/>
      <c r="F29" s="50">
        <f t="shared" si="1"/>
        <v>46282</v>
      </c>
      <c r="G29" s="5" t="s">
        <v>27</v>
      </c>
      <c r="H29" s="175"/>
      <c r="I29" s="50">
        <f t="shared" si="2"/>
        <v>46312</v>
      </c>
      <c r="J29" s="51"/>
      <c r="K29" s="175"/>
      <c r="L29" s="50">
        <f t="shared" si="3"/>
        <v>46343</v>
      </c>
      <c r="M29" s="5" t="s">
        <v>27</v>
      </c>
      <c r="N29" s="175"/>
      <c r="O29" s="50">
        <f t="shared" si="4"/>
        <v>46373</v>
      </c>
      <c r="P29" s="5" t="s">
        <v>27</v>
      </c>
      <c r="Q29" s="178"/>
      <c r="R29" s="50">
        <f t="shared" si="5"/>
        <v>46404</v>
      </c>
      <c r="S29" s="51"/>
      <c r="T29" s="175"/>
      <c r="U29" s="50">
        <f t="shared" si="6"/>
        <v>46435</v>
      </c>
      <c r="V29" s="5" t="s">
        <v>30</v>
      </c>
      <c r="W29" s="175"/>
      <c r="X29" s="50">
        <f t="shared" si="7"/>
        <v>46463</v>
      </c>
      <c r="Y29" s="5" t="s">
        <v>30</v>
      </c>
      <c r="Z29" s="175"/>
      <c r="AA29" s="50">
        <f t="shared" si="8"/>
        <v>46494</v>
      </c>
      <c r="AB29" s="51"/>
      <c r="AC29" s="175"/>
      <c r="AD29" s="50">
        <f t="shared" si="9"/>
        <v>46524</v>
      </c>
      <c r="AE29" s="51"/>
      <c r="AF29" s="175"/>
      <c r="AG29" s="50">
        <f t="shared" si="10"/>
        <v>46555</v>
      </c>
      <c r="AH29" s="5" t="s">
        <v>30</v>
      </c>
      <c r="AI29" s="175" t="s">
        <v>128</v>
      </c>
      <c r="AJ29" s="50">
        <f t="shared" si="11"/>
        <v>46585</v>
      </c>
      <c r="AK29" s="51"/>
      <c r="AL29" s="175"/>
      <c r="AM29" s="50">
        <f t="shared" si="12"/>
        <v>46616</v>
      </c>
      <c r="AN29" s="5" t="s">
        <v>30</v>
      </c>
      <c r="AO29" s="175"/>
      <c r="AP29" s="50">
        <f t="shared" si="13"/>
        <v>46647</v>
      </c>
      <c r="AQ29" s="5"/>
      <c r="AR29" s="172"/>
      <c r="AS29" s="50">
        <f t="shared" si="14"/>
        <v>46677</v>
      </c>
      <c r="AT29" s="51"/>
    </row>
    <row r="30" spans="2:46" ht="25.05" customHeight="1" x14ac:dyDescent="0.3">
      <c r="B30" s="172"/>
      <c r="C30" s="50">
        <f t="shared" si="0"/>
        <v>46252</v>
      </c>
      <c r="D30" s="5"/>
      <c r="E30" s="175"/>
      <c r="F30" s="54">
        <f t="shared" si="1"/>
        <v>46283</v>
      </c>
      <c r="G30" s="5" t="s">
        <v>27</v>
      </c>
      <c r="H30" s="175"/>
      <c r="I30" s="54">
        <f t="shared" si="2"/>
        <v>46313</v>
      </c>
      <c r="J30" s="51"/>
      <c r="K30" s="175"/>
      <c r="L30" s="50">
        <f t="shared" si="3"/>
        <v>46344</v>
      </c>
      <c r="M30" s="5" t="s">
        <v>27</v>
      </c>
      <c r="N30" s="175"/>
      <c r="O30" s="50">
        <f t="shared" si="4"/>
        <v>46374</v>
      </c>
      <c r="P30" s="5" t="s">
        <v>27</v>
      </c>
      <c r="Q30" s="178"/>
      <c r="R30" s="50">
        <f t="shared" si="5"/>
        <v>46405</v>
      </c>
      <c r="S30" s="5" t="s">
        <v>30</v>
      </c>
      <c r="T30" s="175"/>
      <c r="U30" s="50">
        <f t="shared" si="6"/>
        <v>46436</v>
      </c>
      <c r="V30" s="5" t="s">
        <v>30</v>
      </c>
      <c r="W30" s="175"/>
      <c r="X30" s="50">
        <f t="shared" si="7"/>
        <v>46464</v>
      </c>
      <c r="Y30" s="5" t="s">
        <v>30</v>
      </c>
      <c r="Z30" s="175"/>
      <c r="AA30" s="50">
        <f t="shared" si="8"/>
        <v>46495</v>
      </c>
      <c r="AB30" s="51"/>
      <c r="AC30" s="175"/>
      <c r="AD30" s="50">
        <f t="shared" si="9"/>
        <v>46525</v>
      </c>
      <c r="AE30" s="5" t="s">
        <v>30</v>
      </c>
      <c r="AF30" s="175"/>
      <c r="AG30" s="50">
        <f t="shared" si="10"/>
        <v>46556</v>
      </c>
      <c r="AH30" s="5" t="s">
        <v>30</v>
      </c>
      <c r="AI30" s="175" t="s">
        <v>128</v>
      </c>
      <c r="AJ30" s="50">
        <f t="shared" si="11"/>
        <v>46586</v>
      </c>
      <c r="AK30" s="51"/>
      <c r="AL30" s="175"/>
      <c r="AM30" s="50">
        <f t="shared" si="12"/>
        <v>46617</v>
      </c>
      <c r="AN30" s="5" t="s">
        <v>30</v>
      </c>
      <c r="AO30" s="175"/>
      <c r="AP30" s="50">
        <f t="shared" si="13"/>
        <v>46648</v>
      </c>
      <c r="AQ30" s="51"/>
      <c r="AR30" s="172"/>
      <c r="AS30" s="50">
        <f t="shared" si="14"/>
        <v>46678</v>
      </c>
      <c r="AT30" s="5"/>
    </row>
    <row r="31" spans="2:46" ht="25.05" customHeight="1" x14ac:dyDescent="0.3">
      <c r="B31" s="172"/>
      <c r="C31" s="50">
        <f t="shared" si="0"/>
        <v>46253</v>
      </c>
      <c r="D31" s="5"/>
      <c r="E31" s="175"/>
      <c r="F31" s="50">
        <f t="shared" si="1"/>
        <v>46284</v>
      </c>
      <c r="G31" s="51"/>
      <c r="H31" s="175"/>
      <c r="I31" s="50">
        <f t="shared" si="2"/>
        <v>46314</v>
      </c>
      <c r="J31" s="5" t="s">
        <v>55</v>
      </c>
      <c r="K31" s="175"/>
      <c r="L31" s="50">
        <f t="shared" si="3"/>
        <v>46345</v>
      </c>
      <c r="M31" s="5" t="s">
        <v>27</v>
      </c>
      <c r="N31" s="175"/>
      <c r="O31" s="50">
        <f t="shared" si="4"/>
        <v>46375</v>
      </c>
      <c r="P31" s="51"/>
      <c r="Q31" s="178"/>
      <c r="R31" s="50">
        <f t="shared" si="5"/>
        <v>46406</v>
      </c>
      <c r="S31" s="5" t="s">
        <v>30</v>
      </c>
      <c r="T31" s="175"/>
      <c r="U31" s="50">
        <f t="shared" si="6"/>
        <v>46437</v>
      </c>
      <c r="V31" s="5" t="s">
        <v>30</v>
      </c>
      <c r="W31" s="175"/>
      <c r="X31" s="50">
        <f t="shared" si="7"/>
        <v>46465</v>
      </c>
      <c r="Y31" s="5" t="s">
        <v>30</v>
      </c>
      <c r="Z31" s="175"/>
      <c r="AA31" s="50">
        <f t="shared" si="8"/>
        <v>46496</v>
      </c>
      <c r="AB31" s="5" t="s">
        <v>30</v>
      </c>
      <c r="AC31" s="175"/>
      <c r="AD31" s="50">
        <f t="shared" si="9"/>
        <v>46526</v>
      </c>
      <c r="AE31" s="5" t="s">
        <v>30</v>
      </c>
      <c r="AF31" s="175"/>
      <c r="AG31" s="50">
        <f t="shared" si="10"/>
        <v>46557</v>
      </c>
      <c r="AH31" s="51"/>
      <c r="AI31" s="175" t="s">
        <v>128</v>
      </c>
      <c r="AJ31" s="50">
        <f t="shared" si="11"/>
        <v>46587</v>
      </c>
      <c r="AK31" s="5" t="s">
        <v>30</v>
      </c>
      <c r="AL31" s="175"/>
      <c r="AM31" s="50">
        <f t="shared" si="12"/>
        <v>46618</v>
      </c>
      <c r="AN31" s="5" t="s">
        <v>30</v>
      </c>
      <c r="AO31" s="175"/>
      <c r="AP31" s="50">
        <f t="shared" si="13"/>
        <v>46649</v>
      </c>
      <c r="AQ31" s="51"/>
      <c r="AR31" s="172"/>
      <c r="AS31" s="50">
        <f t="shared" si="14"/>
        <v>46679</v>
      </c>
      <c r="AT31" s="5"/>
    </row>
    <row r="32" spans="2:46" ht="25.05" customHeight="1" x14ac:dyDescent="0.3">
      <c r="B32" s="172"/>
      <c r="C32" s="50">
        <f t="shared" si="0"/>
        <v>46254</v>
      </c>
      <c r="D32" s="5"/>
      <c r="E32" s="175"/>
      <c r="F32" s="50">
        <f t="shared" si="1"/>
        <v>46285</v>
      </c>
      <c r="G32" s="51"/>
      <c r="H32" s="175"/>
      <c r="I32" s="50">
        <f t="shared" si="2"/>
        <v>46315</v>
      </c>
      <c r="J32" s="5" t="s">
        <v>55</v>
      </c>
      <c r="K32" s="175"/>
      <c r="L32" s="50">
        <f t="shared" si="3"/>
        <v>46346</v>
      </c>
      <c r="M32" s="5" t="s">
        <v>27</v>
      </c>
      <c r="N32" s="175"/>
      <c r="O32" s="50">
        <f t="shared" si="4"/>
        <v>46376</v>
      </c>
      <c r="P32" s="51"/>
      <c r="Q32" s="178"/>
      <c r="R32" s="50">
        <f t="shared" si="5"/>
        <v>46407</v>
      </c>
      <c r="S32" s="5" t="s">
        <v>30</v>
      </c>
      <c r="T32" s="175"/>
      <c r="U32" s="50">
        <f t="shared" si="6"/>
        <v>46438</v>
      </c>
      <c r="V32" s="51"/>
      <c r="W32" s="175"/>
      <c r="X32" s="50">
        <f t="shared" si="7"/>
        <v>46466</v>
      </c>
      <c r="Y32" s="51"/>
      <c r="Z32" s="175"/>
      <c r="AA32" s="50">
        <f t="shared" si="8"/>
        <v>46497</v>
      </c>
      <c r="AB32" s="5" t="s">
        <v>30</v>
      </c>
      <c r="AC32" s="175"/>
      <c r="AD32" s="50">
        <f t="shared" si="9"/>
        <v>46527</v>
      </c>
      <c r="AE32" s="5" t="s">
        <v>30</v>
      </c>
      <c r="AF32" s="175"/>
      <c r="AG32" s="50">
        <f t="shared" si="10"/>
        <v>46558</v>
      </c>
      <c r="AH32" s="51"/>
      <c r="AI32" s="175" t="s">
        <v>128</v>
      </c>
      <c r="AJ32" s="50">
        <f t="shared" si="11"/>
        <v>46588</v>
      </c>
      <c r="AK32" s="5" t="s">
        <v>30</v>
      </c>
      <c r="AL32" s="175"/>
      <c r="AM32" s="50">
        <f t="shared" si="12"/>
        <v>46619</v>
      </c>
      <c r="AN32" s="5" t="s">
        <v>30</v>
      </c>
      <c r="AO32" s="175"/>
      <c r="AP32" s="50">
        <f t="shared" si="13"/>
        <v>46650</v>
      </c>
      <c r="AQ32" s="5"/>
      <c r="AR32" s="172"/>
      <c r="AS32" s="50">
        <f t="shared" si="14"/>
        <v>46680</v>
      </c>
      <c r="AT32" s="5"/>
    </row>
    <row r="33" spans="2:46" ht="25.05" customHeight="1" x14ac:dyDescent="0.3">
      <c r="B33" s="172"/>
      <c r="C33" s="50">
        <f t="shared" si="0"/>
        <v>46255</v>
      </c>
      <c r="D33" s="5"/>
      <c r="E33" s="175"/>
      <c r="F33" s="50">
        <f t="shared" si="1"/>
        <v>46286</v>
      </c>
      <c r="G33" s="5" t="s">
        <v>27</v>
      </c>
      <c r="H33" s="175"/>
      <c r="I33" s="50">
        <f t="shared" si="2"/>
        <v>46316</v>
      </c>
      <c r="J33" s="5" t="s">
        <v>55</v>
      </c>
      <c r="K33" s="175"/>
      <c r="L33" s="50">
        <f t="shared" si="3"/>
        <v>46347</v>
      </c>
      <c r="M33" s="51"/>
      <c r="N33" s="175"/>
      <c r="O33" s="50">
        <f t="shared" si="4"/>
        <v>46377</v>
      </c>
      <c r="P33" s="5" t="s">
        <v>30</v>
      </c>
      <c r="Q33" s="178"/>
      <c r="R33" s="50">
        <f t="shared" si="5"/>
        <v>46408</v>
      </c>
      <c r="S33" s="5" t="s">
        <v>30</v>
      </c>
      <c r="T33" s="175"/>
      <c r="U33" s="50">
        <f t="shared" si="6"/>
        <v>46439</v>
      </c>
      <c r="V33" s="51"/>
      <c r="W33" s="175"/>
      <c r="X33" s="50">
        <f t="shared" si="7"/>
        <v>46467</v>
      </c>
      <c r="Y33" s="51"/>
      <c r="Z33" s="175"/>
      <c r="AA33" s="50">
        <f t="shared" si="8"/>
        <v>46498</v>
      </c>
      <c r="AB33" s="5" t="s">
        <v>30</v>
      </c>
      <c r="AC33" s="175"/>
      <c r="AD33" s="50">
        <f t="shared" si="9"/>
        <v>46528</v>
      </c>
      <c r="AE33" s="5" t="s">
        <v>30</v>
      </c>
      <c r="AF33" s="175"/>
      <c r="AG33" s="57">
        <f t="shared" si="10"/>
        <v>46559</v>
      </c>
      <c r="AH33" s="5" t="s">
        <v>30</v>
      </c>
      <c r="AI33" s="175" t="s">
        <v>128</v>
      </c>
      <c r="AJ33" s="50">
        <f t="shared" si="11"/>
        <v>46589</v>
      </c>
      <c r="AK33" s="5" t="s">
        <v>30</v>
      </c>
      <c r="AL33" s="175"/>
      <c r="AM33" s="50">
        <f t="shared" si="12"/>
        <v>46620</v>
      </c>
      <c r="AN33" s="51"/>
      <c r="AO33" s="175"/>
      <c r="AP33" s="50">
        <f t="shared" si="13"/>
        <v>46651</v>
      </c>
      <c r="AQ33" s="5"/>
      <c r="AR33" s="172"/>
      <c r="AS33" s="50">
        <f t="shared" si="14"/>
        <v>46681</v>
      </c>
      <c r="AT33" s="5"/>
    </row>
    <row r="34" spans="2:46" ht="25.05" customHeight="1" x14ac:dyDescent="0.3">
      <c r="B34" s="172"/>
      <c r="C34" s="50">
        <f t="shared" si="0"/>
        <v>46256</v>
      </c>
      <c r="D34" s="51"/>
      <c r="E34" s="175"/>
      <c r="F34" s="50">
        <f t="shared" si="1"/>
        <v>46287</v>
      </c>
      <c r="G34" s="5" t="s">
        <v>27</v>
      </c>
      <c r="H34" s="175"/>
      <c r="I34" s="50">
        <f t="shared" si="2"/>
        <v>46317</v>
      </c>
      <c r="J34" s="5" t="s">
        <v>55</v>
      </c>
      <c r="K34" s="175"/>
      <c r="L34" s="50">
        <f t="shared" si="3"/>
        <v>46348</v>
      </c>
      <c r="M34" s="51"/>
      <c r="N34" s="175"/>
      <c r="O34" s="50">
        <f t="shared" si="4"/>
        <v>46378</v>
      </c>
      <c r="P34" s="5" t="s">
        <v>30</v>
      </c>
      <c r="Q34" s="178"/>
      <c r="R34" s="50">
        <f t="shared" si="5"/>
        <v>46409</v>
      </c>
      <c r="S34" s="5" t="s">
        <v>30</v>
      </c>
      <c r="T34" s="175"/>
      <c r="U34" s="50">
        <f t="shared" si="6"/>
        <v>46440</v>
      </c>
      <c r="V34" s="5" t="s">
        <v>27</v>
      </c>
      <c r="W34" s="175"/>
      <c r="X34" s="50">
        <f t="shared" si="7"/>
        <v>46468</v>
      </c>
      <c r="Y34" s="5" t="s">
        <v>30</v>
      </c>
      <c r="Z34" s="175"/>
      <c r="AA34" s="50">
        <f t="shared" si="8"/>
        <v>46499</v>
      </c>
      <c r="AB34" s="5" t="s">
        <v>30</v>
      </c>
      <c r="AC34" s="175"/>
      <c r="AD34" s="50">
        <f t="shared" si="9"/>
        <v>46529</v>
      </c>
      <c r="AE34" s="51"/>
      <c r="AF34" s="175"/>
      <c r="AG34" s="57">
        <f t="shared" si="10"/>
        <v>46560</v>
      </c>
      <c r="AH34" s="5" t="s">
        <v>30</v>
      </c>
      <c r="AI34" s="175" t="s">
        <v>128</v>
      </c>
      <c r="AJ34" s="50">
        <f t="shared" si="11"/>
        <v>46590</v>
      </c>
      <c r="AK34" s="5" t="s">
        <v>30</v>
      </c>
      <c r="AL34" s="175"/>
      <c r="AM34" s="50">
        <f t="shared" si="12"/>
        <v>46621</v>
      </c>
      <c r="AN34" s="51"/>
      <c r="AO34" s="175"/>
      <c r="AP34" s="50">
        <f t="shared" si="13"/>
        <v>46652</v>
      </c>
      <c r="AQ34" s="5"/>
      <c r="AR34" s="172"/>
      <c r="AS34" s="50">
        <f t="shared" si="14"/>
        <v>46682</v>
      </c>
      <c r="AT34" s="5"/>
    </row>
    <row r="35" spans="2:46" ht="25.05" customHeight="1" x14ac:dyDescent="0.3">
      <c r="B35" s="172"/>
      <c r="C35" s="50">
        <f t="shared" si="0"/>
        <v>46257</v>
      </c>
      <c r="D35" s="51"/>
      <c r="E35" s="175"/>
      <c r="F35" s="50">
        <f t="shared" si="1"/>
        <v>46288</v>
      </c>
      <c r="G35" s="5" t="s">
        <v>27</v>
      </c>
      <c r="H35" s="175"/>
      <c r="I35" s="50">
        <f t="shared" si="2"/>
        <v>46318</v>
      </c>
      <c r="J35" s="5" t="s">
        <v>55</v>
      </c>
      <c r="K35" s="175"/>
      <c r="L35" s="50">
        <f t="shared" si="3"/>
        <v>46349</v>
      </c>
      <c r="M35" s="5" t="s">
        <v>30</v>
      </c>
      <c r="N35" s="175"/>
      <c r="O35" s="50">
        <f t="shared" si="4"/>
        <v>46379</v>
      </c>
      <c r="P35" s="5" t="s">
        <v>30</v>
      </c>
      <c r="Q35" s="178"/>
      <c r="R35" s="50">
        <f t="shared" si="5"/>
        <v>46410</v>
      </c>
      <c r="S35" s="51"/>
      <c r="T35" s="175"/>
      <c r="U35" s="50">
        <f t="shared" si="6"/>
        <v>46441</v>
      </c>
      <c r="V35" s="5" t="s">
        <v>27</v>
      </c>
      <c r="W35" s="175"/>
      <c r="X35" s="50">
        <f t="shared" si="7"/>
        <v>46469</v>
      </c>
      <c r="Y35" s="5" t="s">
        <v>30</v>
      </c>
      <c r="Z35" s="175"/>
      <c r="AA35" s="50">
        <f t="shared" si="8"/>
        <v>46500</v>
      </c>
      <c r="AB35" s="5" t="s">
        <v>30</v>
      </c>
      <c r="AC35" s="175"/>
      <c r="AD35" s="50">
        <f t="shared" si="9"/>
        <v>46530</v>
      </c>
      <c r="AE35" s="51"/>
      <c r="AF35" s="175"/>
      <c r="AG35" s="57">
        <f t="shared" si="10"/>
        <v>46561</v>
      </c>
      <c r="AH35" s="5" t="s">
        <v>30</v>
      </c>
      <c r="AI35" s="175" t="s">
        <v>128</v>
      </c>
      <c r="AJ35" s="50">
        <f t="shared" si="11"/>
        <v>46591</v>
      </c>
      <c r="AK35" s="5" t="s">
        <v>30</v>
      </c>
      <c r="AL35" s="175"/>
      <c r="AM35" s="50">
        <f t="shared" si="12"/>
        <v>46622</v>
      </c>
      <c r="AN35" s="5" t="s">
        <v>30</v>
      </c>
      <c r="AO35" s="175"/>
      <c r="AP35" s="50">
        <f t="shared" si="13"/>
        <v>46653</v>
      </c>
      <c r="AQ35" s="5"/>
      <c r="AR35" s="172"/>
      <c r="AS35" s="50">
        <f t="shared" si="14"/>
        <v>46683</v>
      </c>
      <c r="AT35" s="51"/>
    </row>
    <row r="36" spans="2:46" ht="25.05" customHeight="1" x14ac:dyDescent="0.3">
      <c r="B36" s="172"/>
      <c r="C36" s="50">
        <f t="shared" si="0"/>
        <v>46258</v>
      </c>
      <c r="D36" s="5"/>
      <c r="E36" s="175"/>
      <c r="F36" s="50">
        <f t="shared" si="1"/>
        <v>46289</v>
      </c>
      <c r="G36" s="5" t="s">
        <v>27</v>
      </c>
      <c r="H36" s="175"/>
      <c r="I36" s="50">
        <f t="shared" si="2"/>
        <v>46319</v>
      </c>
      <c r="J36" s="51"/>
      <c r="K36" s="175"/>
      <c r="L36" s="50">
        <f t="shared" si="3"/>
        <v>46350</v>
      </c>
      <c r="M36" s="5" t="s">
        <v>30</v>
      </c>
      <c r="N36" s="175"/>
      <c r="O36" s="50">
        <f t="shared" si="4"/>
        <v>46380</v>
      </c>
      <c r="P36" s="5" t="s">
        <v>30</v>
      </c>
      <c r="Q36" s="178"/>
      <c r="R36" s="50">
        <f t="shared" si="5"/>
        <v>46411</v>
      </c>
      <c r="S36" s="51"/>
      <c r="T36" s="175"/>
      <c r="U36" s="50">
        <f t="shared" si="6"/>
        <v>46442</v>
      </c>
      <c r="V36" s="5" t="s">
        <v>27</v>
      </c>
      <c r="W36" s="175"/>
      <c r="X36" s="50">
        <f t="shared" si="7"/>
        <v>46470</v>
      </c>
      <c r="Y36" s="5" t="s">
        <v>30</v>
      </c>
      <c r="Z36" s="175"/>
      <c r="AA36" s="50">
        <f t="shared" si="8"/>
        <v>46501</v>
      </c>
      <c r="AB36" s="51"/>
      <c r="AC36" s="175"/>
      <c r="AD36" s="50">
        <f t="shared" si="9"/>
        <v>46531</v>
      </c>
      <c r="AE36" s="5" t="s">
        <v>30</v>
      </c>
      <c r="AF36" s="175"/>
      <c r="AG36" s="50">
        <f t="shared" si="10"/>
        <v>46562</v>
      </c>
      <c r="AH36" s="5" t="s">
        <v>30</v>
      </c>
      <c r="AI36" s="175" t="s">
        <v>128</v>
      </c>
      <c r="AJ36" s="50">
        <f t="shared" si="11"/>
        <v>46592</v>
      </c>
      <c r="AK36" s="51"/>
      <c r="AL36" s="175"/>
      <c r="AM36" s="50">
        <f t="shared" si="12"/>
        <v>46623</v>
      </c>
      <c r="AN36" s="5" t="s">
        <v>30</v>
      </c>
      <c r="AO36" s="175"/>
      <c r="AP36" s="50">
        <f t="shared" si="13"/>
        <v>46654</v>
      </c>
      <c r="AQ36" s="5"/>
      <c r="AR36" s="172"/>
      <c r="AS36" s="50">
        <f t="shared" si="14"/>
        <v>46684</v>
      </c>
      <c r="AT36" s="51"/>
    </row>
    <row r="37" spans="2:46" ht="25.05" customHeight="1" x14ac:dyDescent="0.3">
      <c r="B37" s="172"/>
      <c r="C37" s="58">
        <f t="shared" si="0"/>
        <v>46259</v>
      </c>
      <c r="D37" s="5"/>
      <c r="E37" s="175"/>
      <c r="F37" s="54">
        <f t="shared" si="1"/>
        <v>46290</v>
      </c>
      <c r="G37" s="5" t="s">
        <v>27</v>
      </c>
      <c r="H37" s="175"/>
      <c r="I37" s="54">
        <f t="shared" si="2"/>
        <v>46320</v>
      </c>
      <c r="J37" s="51"/>
      <c r="K37" s="175"/>
      <c r="L37" s="50">
        <f t="shared" si="3"/>
        <v>46351</v>
      </c>
      <c r="M37" s="5" t="s">
        <v>30</v>
      </c>
      <c r="N37" s="175"/>
      <c r="O37" s="50">
        <f t="shared" si="4"/>
        <v>46381</v>
      </c>
      <c r="P37" s="51"/>
      <c r="Q37" s="178"/>
      <c r="R37" s="50">
        <f t="shared" si="5"/>
        <v>46412</v>
      </c>
      <c r="S37" s="5" t="s">
        <v>27</v>
      </c>
      <c r="T37" s="175"/>
      <c r="U37" s="50">
        <f t="shared" si="6"/>
        <v>46443</v>
      </c>
      <c r="V37" s="5" t="s">
        <v>27</v>
      </c>
      <c r="W37" s="175"/>
      <c r="X37" s="50">
        <f t="shared" si="7"/>
        <v>46471</v>
      </c>
      <c r="Y37" s="5" t="s">
        <v>30</v>
      </c>
      <c r="Z37" s="175"/>
      <c r="AA37" s="50">
        <f t="shared" si="8"/>
        <v>46502</v>
      </c>
      <c r="AB37" s="51"/>
      <c r="AC37" s="175"/>
      <c r="AD37" s="50">
        <f t="shared" si="9"/>
        <v>46532</v>
      </c>
      <c r="AE37" s="5" t="s">
        <v>30</v>
      </c>
      <c r="AF37" s="175"/>
      <c r="AG37" s="50">
        <f t="shared" si="10"/>
        <v>46563</v>
      </c>
      <c r="AH37" s="5" t="s">
        <v>30</v>
      </c>
      <c r="AI37" s="175" t="s">
        <v>128</v>
      </c>
      <c r="AJ37" s="50">
        <f t="shared" si="11"/>
        <v>46593</v>
      </c>
      <c r="AK37" s="51"/>
      <c r="AL37" s="175"/>
      <c r="AM37" s="50">
        <f t="shared" si="12"/>
        <v>46624</v>
      </c>
      <c r="AN37" s="5" t="s">
        <v>30</v>
      </c>
      <c r="AO37" s="175"/>
      <c r="AP37" s="50">
        <f t="shared" si="13"/>
        <v>46655</v>
      </c>
      <c r="AQ37" s="51"/>
      <c r="AR37" s="172"/>
      <c r="AS37" s="50">
        <f t="shared" si="14"/>
        <v>46685</v>
      </c>
      <c r="AT37" s="5"/>
    </row>
    <row r="38" spans="2:46" ht="25.05" customHeight="1" x14ac:dyDescent="0.3">
      <c r="B38" s="172"/>
      <c r="C38" s="50">
        <f t="shared" si="0"/>
        <v>46260</v>
      </c>
      <c r="D38" s="5"/>
      <c r="E38" s="175"/>
      <c r="F38" s="50">
        <f t="shared" si="1"/>
        <v>46291</v>
      </c>
      <c r="G38" s="51"/>
      <c r="H38" s="175"/>
      <c r="I38" s="50">
        <f t="shared" si="2"/>
        <v>46321</v>
      </c>
      <c r="J38" s="5" t="s">
        <v>30</v>
      </c>
      <c r="K38" s="175"/>
      <c r="L38" s="50">
        <f t="shared" si="3"/>
        <v>46352</v>
      </c>
      <c r="M38" s="5" t="s">
        <v>30</v>
      </c>
      <c r="N38" s="175"/>
      <c r="O38" s="50">
        <f t="shared" si="4"/>
        <v>46382</v>
      </c>
      <c r="P38" s="51"/>
      <c r="Q38" s="178"/>
      <c r="R38" s="50">
        <f t="shared" si="5"/>
        <v>46413</v>
      </c>
      <c r="S38" s="5" t="s">
        <v>27</v>
      </c>
      <c r="T38" s="175"/>
      <c r="U38" s="50">
        <f t="shared" si="6"/>
        <v>46444</v>
      </c>
      <c r="V38" s="5" t="s">
        <v>27</v>
      </c>
      <c r="W38" s="175"/>
      <c r="X38" s="50">
        <f t="shared" si="7"/>
        <v>46472</v>
      </c>
      <c r="Y38" s="5" t="s">
        <v>30</v>
      </c>
      <c r="Z38" s="175"/>
      <c r="AA38" s="50">
        <f t="shared" si="8"/>
        <v>46503</v>
      </c>
      <c r="AB38" s="5" t="s">
        <v>30</v>
      </c>
      <c r="AC38" s="175"/>
      <c r="AD38" s="50">
        <f t="shared" si="9"/>
        <v>46533</v>
      </c>
      <c r="AE38" s="5" t="s">
        <v>30</v>
      </c>
      <c r="AF38" s="175"/>
      <c r="AG38" s="50">
        <f t="shared" si="10"/>
        <v>46564</v>
      </c>
      <c r="AH38" s="51"/>
      <c r="AI38" s="175" t="s">
        <v>128</v>
      </c>
      <c r="AJ38" s="50">
        <f t="shared" si="11"/>
        <v>46594</v>
      </c>
      <c r="AK38" s="5" t="s">
        <v>30</v>
      </c>
      <c r="AL38" s="175"/>
      <c r="AM38" s="50">
        <f t="shared" si="12"/>
        <v>46625</v>
      </c>
      <c r="AN38" s="5" t="s">
        <v>30</v>
      </c>
      <c r="AO38" s="175"/>
      <c r="AP38" s="50">
        <f t="shared" si="13"/>
        <v>46656</v>
      </c>
      <c r="AQ38" s="51"/>
      <c r="AR38" s="172"/>
      <c r="AS38" s="50">
        <f t="shared" si="14"/>
        <v>46686</v>
      </c>
      <c r="AT38" s="5"/>
    </row>
    <row r="39" spans="2:46" ht="25.05" customHeight="1" x14ac:dyDescent="0.3">
      <c r="B39" s="172"/>
      <c r="C39" s="54">
        <f t="shared" si="0"/>
        <v>46261</v>
      </c>
      <c r="D39" s="5"/>
      <c r="E39" s="175"/>
      <c r="F39" s="50">
        <f t="shared" si="1"/>
        <v>46292</v>
      </c>
      <c r="G39" s="51"/>
      <c r="H39" s="175"/>
      <c r="I39" s="50">
        <f t="shared" si="2"/>
        <v>46322</v>
      </c>
      <c r="J39" s="5" t="s">
        <v>30</v>
      </c>
      <c r="K39" s="175"/>
      <c r="L39" s="50">
        <f t="shared" si="3"/>
        <v>46353</v>
      </c>
      <c r="M39" s="5" t="s">
        <v>30</v>
      </c>
      <c r="N39" s="175"/>
      <c r="O39" s="50">
        <f t="shared" si="4"/>
        <v>46383</v>
      </c>
      <c r="P39" s="51"/>
      <c r="Q39" s="178"/>
      <c r="R39" s="50">
        <f t="shared" si="5"/>
        <v>46414</v>
      </c>
      <c r="S39" s="5" t="s">
        <v>27</v>
      </c>
      <c r="T39" s="175"/>
      <c r="U39" s="50">
        <f t="shared" si="6"/>
        <v>46445</v>
      </c>
      <c r="V39" s="51"/>
      <c r="W39" s="175"/>
      <c r="X39" s="50">
        <f t="shared" si="7"/>
        <v>46473</v>
      </c>
      <c r="Y39" s="51"/>
      <c r="Z39" s="175"/>
      <c r="AA39" s="50">
        <f t="shared" si="8"/>
        <v>46504</v>
      </c>
      <c r="AB39" s="5" t="s">
        <v>30</v>
      </c>
      <c r="AC39" s="175"/>
      <c r="AD39" s="58">
        <f t="shared" si="9"/>
        <v>46534</v>
      </c>
      <c r="AE39" s="5" t="s">
        <v>30</v>
      </c>
      <c r="AF39" s="175"/>
      <c r="AG39" s="50">
        <f t="shared" si="10"/>
        <v>46565</v>
      </c>
      <c r="AH39" s="51"/>
      <c r="AI39" s="175" t="s">
        <v>128</v>
      </c>
      <c r="AJ39" s="50">
        <f t="shared" si="11"/>
        <v>46595</v>
      </c>
      <c r="AK39" s="5" t="s">
        <v>30</v>
      </c>
      <c r="AL39" s="175"/>
      <c r="AM39" s="50">
        <f t="shared" si="12"/>
        <v>46626</v>
      </c>
      <c r="AN39" s="5" t="s">
        <v>30</v>
      </c>
      <c r="AO39" s="175"/>
      <c r="AP39" s="50">
        <f t="shared" si="13"/>
        <v>46657</v>
      </c>
      <c r="AQ39" s="5"/>
      <c r="AR39" s="172"/>
      <c r="AS39" s="50">
        <f t="shared" si="14"/>
        <v>46687</v>
      </c>
      <c r="AT39" s="5"/>
    </row>
    <row r="40" spans="2:46" ht="25.05" customHeight="1" x14ac:dyDescent="0.3">
      <c r="B40" s="172"/>
      <c r="C40" s="50">
        <f t="shared" si="0"/>
        <v>46262</v>
      </c>
      <c r="D40" s="5"/>
      <c r="E40" s="175"/>
      <c r="F40" s="50">
        <f t="shared" si="1"/>
        <v>46293</v>
      </c>
      <c r="G40" s="5" t="s">
        <v>30</v>
      </c>
      <c r="H40" s="175"/>
      <c r="I40" s="50">
        <f t="shared" si="2"/>
        <v>46323</v>
      </c>
      <c r="J40" s="5" t="s">
        <v>30</v>
      </c>
      <c r="K40" s="175"/>
      <c r="L40" s="50">
        <f t="shared" si="3"/>
        <v>46354</v>
      </c>
      <c r="M40" s="51"/>
      <c r="N40" s="175"/>
      <c r="O40" s="50">
        <f t="shared" si="4"/>
        <v>46384</v>
      </c>
      <c r="P40" s="5" t="s">
        <v>30</v>
      </c>
      <c r="Q40" s="178"/>
      <c r="R40" s="50">
        <f t="shared" si="5"/>
        <v>46415</v>
      </c>
      <c r="S40" s="5" t="s">
        <v>27</v>
      </c>
      <c r="T40" s="175"/>
      <c r="U40" s="50">
        <f t="shared" si="6"/>
        <v>46446</v>
      </c>
      <c r="V40" s="51"/>
      <c r="W40" s="175"/>
      <c r="X40" s="50">
        <f t="shared" si="7"/>
        <v>46474</v>
      </c>
      <c r="Y40" s="51"/>
      <c r="Z40" s="175"/>
      <c r="AA40" s="50">
        <f t="shared" si="8"/>
        <v>46505</v>
      </c>
      <c r="AB40" s="5" t="s">
        <v>30</v>
      </c>
      <c r="AC40" s="175"/>
      <c r="AD40" s="50">
        <f t="shared" si="9"/>
        <v>46535</v>
      </c>
      <c r="AE40" s="5" t="s">
        <v>30</v>
      </c>
      <c r="AF40" s="175"/>
      <c r="AG40" s="50">
        <f t="shared" si="10"/>
        <v>46566</v>
      </c>
      <c r="AH40" s="5" t="s">
        <v>28</v>
      </c>
      <c r="AI40" s="175" t="s">
        <v>128</v>
      </c>
      <c r="AJ40" s="50">
        <f t="shared" si="11"/>
        <v>46596</v>
      </c>
      <c r="AK40" s="5" t="s">
        <v>30</v>
      </c>
      <c r="AL40" s="175"/>
      <c r="AM40" s="50">
        <f t="shared" si="12"/>
        <v>46627</v>
      </c>
      <c r="AN40" s="51"/>
      <c r="AO40" s="175"/>
      <c r="AP40" s="50">
        <f t="shared" si="13"/>
        <v>46658</v>
      </c>
      <c r="AQ40" s="5"/>
      <c r="AR40" s="172"/>
      <c r="AS40" s="50">
        <f t="shared" si="14"/>
        <v>46688</v>
      </c>
      <c r="AT40" s="5"/>
    </row>
    <row r="41" spans="2:46" ht="25.05" customHeight="1" x14ac:dyDescent="0.3">
      <c r="B41" s="172"/>
      <c r="C41" s="54">
        <f t="shared" si="0"/>
        <v>46263</v>
      </c>
      <c r="D41" s="51"/>
      <c r="E41" s="175"/>
      <c r="F41" s="50">
        <f t="shared" si="1"/>
        <v>46294</v>
      </c>
      <c r="G41" s="5" t="s">
        <v>30</v>
      </c>
      <c r="H41" s="175"/>
      <c r="I41" s="50">
        <f t="shared" si="2"/>
        <v>46324</v>
      </c>
      <c r="J41" s="5" t="s">
        <v>30</v>
      </c>
      <c r="K41" s="175"/>
      <c r="L41" s="50">
        <f t="shared" si="3"/>
        <v>46355</v>
      </c>
      <c r="M41" s="51"/>
      <c r="N41" s="175"/>
      <c r="O41" s="50">
        <f t="shared" si="4"/>
        <v>46385</v>
      </c>
      <c r="P41" s="5" t="s">
        <v>30</v>
      </c>
      <c r="Q41" s="178"/>
      <c r="R41" s="50">
        <f t="shared" si="5"/>
        <v>46416</v>
      </c>
      <c r="S41" s="5" t="s">
        <v>27</v>
      </c>
      <c r="T41" s="53"/>
      <c r="U41" s="50"/>
      <c r="V41" s="51"/>
      <c r="W41" s="175"/>
      <c r="X41" s="50">
        <f t="shared" si="7"/>
        <v>46475</v>
      </c>
      <c r="Y41" s="51"/>
      <c r="Z41" s="175"/>
      <c r="AA41" s="50">
        <f t="shared" si="8"/>
        <v>46506</v>
      </c>
      <c r="AB41" s="5" t="s">
        <v>30</v>
      </c>
      <c r="AC41" s="175"/>
      <c r="AD41" s="54">
        <f t="shared" si="9"/>
        <v>46536</v>
      </c>
      <c r="AE41" s="52"/>
      <c r="AF41" s="175"/>
      <c r="AG41" s="50">
        <f t="shared" si="10"/>
        <v>46567</v>
      </c>
      <c r="AH41" s="5" t="s">
        <v>28</v>
      </c>
      <c r="AI41" s="175" t="s">
        <v>128</v>
      </c>
      <c r="AJ41" s="50">
        <f t="shared" si="11"/>
        <v>46597</v>
      </c>
      <c r="AK41" s="5" t="s">
        <v>30</v>
      </c>
      <c r="AL41" s="175"/>
      <c r="AM41" s="50">
        <f t="shared" si="12"/>
        <v>46628</v>
      </c>
      <c r="AN41" s="51"/>
      <c r="AO41" s="175"/>
      <c r="AP41" s="50">
        <f t="shared" si="13"/>
        <v>46659</v>
      </c>
      <c r="AQ41" s="5"/>
      <c r="AR41" s="172"/>
      <c r="AS41" s="50">
        <f t="shared" si="14"/>
        <v>46689</v>
      </c>
      <c r="AT41" s="5"/>
    </row>
    <row r="42" spans="2:46" ht="25.05" customHeight="1" x14ac:dyDescent="0.3">
      <c r="B42" s="172"/>
      <c r="C42" s="50">
        <f t="shared" si="0"/>
        <v>46264</v>
      </c>
      <c r="D42" s="51"/>
      <c r="E42" s="175"/>
      <c r="F42" s="50">
        <f t="shared" si="1"/>
        <v>46295</v>
      </c>
      <c r="G42" s="5" t="s">
        <v>30</v>
      </c>
      <c r="H42" s="175"/>
      <c r="I42" s="50">
        <f t="shared" si="2"/>
        <v>46325</v>
      </c>
      <c r="J42" s="5" t="s">
        <v>30</v>
      </c>
      <c r="K42" s="175"/>
      <c r="L42" s="50">
        <f t="shared" si="3"/>
        <v>46356</v>
      </c>
      <c r="M42" s="6" t="s">
        <v>27</v>
      </c>
      <c r="N42" s="175"/>
      <c r="O42" s="50">
        <f t="shared" si="4"/>
        <v>46386</v>
      </c>
      <c r="P42" s="5" t="s">
        <v>30</v>
      </c>
      <c r="Q42" s="178"/>
      <c r="R42" s="50">
        <f t="shared" si="5"/>
        <v>46417</v>
      </c>
      <c r="S42" s="51"/>
      <c r="T42" s="53"/>
      <c r="U42" s="50"/>
      <c r="V42" s="51"/>
      <c r="W42" s="175"/>
      <c r="X42" s="50">
        <f t="shared" si="7"/>
        <v>46476</v>
      </c>
      <c r="Y42" s="5" t="s">
        <v>30</v>
      </c>
      <c r="Z42" s="175"/>
      <c r="AA42" s="50">
        <f t="shared" si="8"/>
        <v>46507</v>
      </c>
      <c r="AB42" s="5" t="s">
        <v>30</v>
      </c>
      <c r="AC42" s="175"/>
      <c r="AD42" s="50">
        <f t="shared" si="9"/>
        <v>46537</v>
      </c>
      <c r="AE42" s="51"/>
      <c r="AF42" s="175"/>
      <c r="AG42" s="50">
        <f t="shared" si="10"/>
        <v>46568</v>
      </c>
      <c r="AH42" s="6"/>
      <c r="AI42" s="175" t="s">
        <v>128</v>
      </c>
      <c r="AJ42" s="50">
        <f t="shared" si="11"/>
        <v>46598</v>
      </c>
      <c r="AK42" s="5" t="s">
        <v>30</v>
      </c>
      <c r="AL42" s="175"/>
      <c r="AM42" s="50">
        <f t="shared" si="12"/>
        <v>46629</v>
      </c>
      <c r="AN42" s="5" t="s">
        <v>30</v>
      </c>
      <c r="AO42" s="175"/>
      <c r="AP42" s="50">
        <f t="shared" si="13"/>
        <v>46660</v>
      </c>
      <c r="AQ42" s="5"/>
      <c r="AR42" s="172"/>
      <c r="AS42" s="50">
        <f t="shared" si="14"/>
        <v>46690</v>
      </c>
      <c r="AT42" s="51"/>
    </row>
    <row r="43" spans="2:46" ht="25.05" customHeight="1" x14ac:dyDescent="0.3">
      <c r="B43" s="173"/>
      <c r="C43" s="50">
        <f t="shared" si="0"/>
        <v>46265</v>
      </c>
      <c r="D43" s="5" t="s">
        <v>30</v>
      </c>
      <c r="E43" s="176"/>
      <c r="F43" s="50"/>
      <c r="G43" s="51"/>
      <c r="H43" s="177"/>
      <c r="I43" s="50">
        <f t="shared" si="2"/>
        <v>46326</v>
      </c>
      <c r="J43" s="51"/>
      <c r="K43" s="59"/>
      <c r="L43" s="50"/>
      <c r="M43" s="51"/>
      <c r="N43" s="59"/>
      <c r="O43" s="50">
        <f t="shared" si="4"/>
        <v>46387</v>
      </c>
      <c r="P43" s="5" t="s">
        <v>30</v>
      </c>
      <c r="Q43" s="178" t="s">
        <v>128</v>
      </c>
      <c r="R43" s="50">
        <f t="shared" si="5"/>
        <v>46418</v>
      </c>
      <c r="S43" s="51"/>
      <c r="T43" s="59"/>
      <c r="U43" s="50"/>
      <c r="V43" s="51"/>
      <c r="W43" s="179"/>
      <c r="X43" s="50">
        <f t="shared" si="7"/>
        <v>46477</v>
      </c>
      <c r="Y43" s="5" t="s">
        <v>30</v>
      </c>
      <c r="Z43" s="59"/>
      <c r="AA43" s="60"/>
      <c r="AB43" s="51"/>
      <c r="AC43" s="179"/>
      <c r="AD43" s="50">
        <f t="shared" si="9"/>
        <v>46538</v>
      </c>
      <c r="AE43" s="5" t="s">
        <v>30</v>
      </c>
      <c r="AF43" s="59"/>
      <c r="AG43" s="50"/>
      <c r="AH43" s="60"/>
      <c r="AI43" s="179" t="s">
        <v>128</v>
      </c>
      <c r="AJ43" s="50">
        <f t="shared" si="11"/>
        <v>46599</v>
      </c>
      <c r="AK43" s="51"/>
      <c r="AL43" s="179"/>
      <c r="AM43" s="50">
        <f t="shared" si="12"/>
        <v>46630</v>
      </c>
      <c r="AN43" s="5" t="s">
        <v>30</v>
      </c>
      <c r="AO43" s="59"/>
      <c r="AP43" s="50"/>
      <c r="AQ43" s="51"/>
      <c r="AR43" s="59"/>
      <c r="AS43" s="50">
        <f t="shared" si="14"/>
        <v>46691</v>
      </c>
      <c r="AT43" s="51"/>
    </row>
    <row r="44" spans="2:46" x14ac:dyDescent="0.3">
      <c r="AC44" s="53"/>
    </row>
  </sheetData>
  <sheetProtection algorithmName="SHA-512" hashValue="tqFPhMY7Te1T5zmKnsKX9c7TF+XSdbssZUg3t7LdBNH1t/z4NmThHzRSYNA0GVQrW2ShcTqtMcWluTCNIKeIUQ==" saltValue="IKqOLk5HolWodVb2zBx2qA==" spinCount="100000" sheet="1" scenarios="1" selectLockedCells="1"/>
  <mergeCells count="38">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 ref="F9:G9"/>
    <mergeCell ref="R11:AR11"/>
    <mergeCell ref="C12:D12"/>
    <mergeCell ref="I12:J12"/>
    <mergeCell ref="L12:M12"/>
    <mergeCell ref="O12:P12"/>
    <mergeCell ref="R12:S12"/>
    <mergeCell ref="F12:G12"/>
    <mergeCell ref="AD9:AE9"/>
    <mergeCell ref="AG9:AH9"/>
    <mergeCell ref="AP9:AQ9"/>
    <mergeCell ref="I8:AK8"/>
    <mergeCell ref="I9:J9"/>
    <mergeCell ref="O9:P9"/>
    <mergeCell ref="AJ12:AK12"/>
    <mergeCell ref="AM12:AN12"/>
    <mergeCell ref="AS12:AT12"/>
    <mergeCell ref="X12:Y12"/>
    <mergeCell ref="AA12:AB12"/>
    <mergeCell ref="AD12:AE12"/>
    <mergeCell ref="AG12:AH12"/>
    <mergeCell ref="AP12:AQ12"/>
  </mergeCells>
  <conditionalFormatting sqref="C43 F43 I43 L43 O43 R43 U43 X43 AA43 AD43 AG43 AJ43 AP43 AS43">
    <cfRule type="expression" dxfId="50" priority="17">
      <formula>C43=""</formula>
    </cfRule>
  </conditionalFormatting>
  <conditionalFormatting sqref="C13:D43">
    <cfRule type="expression" dxfId="49" priority="36">
      <formula>WEEKDAY($C13,2)=7</formula>
    </cfRule>
    <cfRule type="expression" dxfId="48" priority="57">
      <formula>WEEKDAY($C13,2)=6</formula>
    </cfRule>
  </conditionalFormatting>
  <conditionalFormatting sqref="C13:AS43">
    <cfRule type="expression" dxfId="47" priority="12">
      <formula>COUNTIF(JrFeries,C13)=1</formula>
    </cfRule>
  </conditionalFormatting>
  <conditionalFormatting sqref="D43 G43 J43 M43 P43 S43 V43 Y43 AB43 AE43 AH43 AK43 AN43 AQ43 AT43">
    <cfRule type="expression" dxfId="40" priority="15">
      <formula>AND(C43="",D43="")</formula>
    </cfRule>
    <cfRule type="expression" dxfId="39" priority="16">
      <formula>AND(C43="",D43="")</formula>
    </cfRule>
  </conditionalFormatting>
  <conditionalFormatting sqref="D13:AT43">
    <cfRule type="expression" dxfId="38" priority="11">
      <formula>COUNTIF(JrFeries,C13)=1</formula>
    </cfRule>
  </conditionalFormatting>
  <conditionalFormatting sqref="F13:G43">
    <cfRule type="expression" dxfId="37" priority="56">
      <formula>WEEKDAY($F13,2)=6</formula>
    </cfRule>
    <cfRule type="expression" dxfId="36" priority="35">
      <formula>WEEKDAY($F13,2)=7</formula>
    </cfRule>
  </conditionalFormatting>
  <conditionalFormatting sqref="I13:J43">
    <cfRule type="expression" dxfId="35" priority="55">
      <formula>WEEKDAY($I13,2)=6</formula>
    </cfRule>
    <cfRule type="expression" dxfId="34" priority="33">
      <formula>WEEKDAY($I13,2)=7</formula>
    </cfRule>
  </conditionalFormatting>
  <conditionalFormatting sqref="L13:M43">
    <cfRule type="expression" dxfId="33" priority="54">
      <formula>WEEKDAY($L13,2)=6</formula>
    </cfRule>
    <cfRule type="expression" dxfId="32" priority="31">
      <formula>WEEKDAY($L13,2)=7</formula>
    </cfRule>
  </conditionalFormatting>
  <conditionalFormatting sqref="O13:P43">
    <cfRule type="expression" dxfId="31" priority="53">
      <formula>WEEKDAY($O13,2)=6</formula>
    </cfRule>
    <cfRule type="expression" dxfId="30" priority="30">
      <formula>WEEKDAY($O13,2)=7</formula>
    </cfRule>
  </conditionalFormatting>
  <conditionalFormatting sqref="R13:S43">
    <cfRule type="expression" dxfId="29" priority="52">
      <formula>WEEKDAY($R13,2)=6</formula>
    </cfRule>
    <cfRule type="expression" dxfId="28" priority="29">
      <formula>WEEKDAY($R13,2)=7</formula>
    </cfRule>
  </conditionalFormatting>
  <conditionalFormatting sqref="U13:V43">
    <cfRule type="expression" dxfId="27" priority="28">
      <formula>WEEKDAY($U13,2)=7</formula>
    </cfRule>
    <cfRule type="expression" dxfId="26" priority="51">
      <formula>WEEKDAY($U13,2)=6</formula>
    </cfRule>
  </conditionalFormatting>
  <conditionalFormatting sqref="U41:V41">
    <cfRule type="expression" dxfId="25" priority="14">
      <formula>U$41=""</formula>
    </cfRule>
  </conditionalFormatting>
  <conditionalFormatting sqref="U42:V42">
    <cfRule type="expression" dxfId="24" priority="13">
      <formula>U$42=""</formula>
    </cfRule>
  </conditionalFormatting>
  <conditionalFormatting sqref="X13:Y43">
    <cfRule type="expression" dxfId="23" priority="25">
      <formula>WEEKDAY($X13,2)=7</formula>
    </cfRule>
    <cfRule type="expression" dxfId="22" priority="50">
      <formula>WEEKDAY($X13,2)=6</formula>
    </cfRule>
  </conditionalFormatting>
  <conditionalFormatting sqref="AA13:AB43">
    <cfRule type="expression" dxfId="21" priority="24">
      <formula>WEEKDAY($AA13,2)=7</formula>
    </cfRule>
    <cfRule type="expression" dxfId="20" priority="49">
      <formula>WEEKDAY($AA13,2)=6</formula>
    </cfRule>
  </conditionalFormatting>
  <conditionalFormatting sqref="AD13:AE43">
    <cfRule type="expression" dxfId="19" priority="23">
      <formula>WEEKDAY($AD13,2)=7</formula>
    </cfRule>
    <cfRule type="expression" dxfId="18" priority="48">
      <formula>WEEKDAY($AD13,2)=6</formula>
    </cfRule>
  </conditionalFormatting>
  <conditionalFormatting sqref="AG13:AH43">
    <cfRule type="expression" dxfId="17" priority="22">
      <formula>WEEKDAY($AG13,2)=7</formula>
    </cfRule>
    <cfRule type="expression" dxfId="16" priority="47">
      <formula>WEEKDAY($AG13,2)=6</formula>
    </cfRule>
  </conditionalFormatting>
  <conditionalFormatting sqref="AJ13:AK43">
    <cfRule type="expression" dxfId="15" priority="46">
      <formula>WEEKDAY($AJ13,2)=6</formula>
    </cfRule>
    <cfRule type="expression" dxfId="14" priority="21">
      <formula>WEEKDAY($AJ13,2)=7</formula>
    </cfRule>
  </conditionalFormatting>
  <conditionalFormatting sqref="AM13:AN43">
    <cfRule type="expression" dxfId="13" priority="20">
      <formula>WEEKDAY($AM13,2)=7</formula>
    </cfRule>
    <cfRule type="expression" dxfId="12" priority="45">
      <formula>WEEKDAY($AM13,2)=6</formula>
    </cfRule>
  </conditionalFormatting>
  <conditionalFormatting sqref="AN14:AN18">
    <cfRule type="expression" dxfId="11" priority="8">
      <formula>WEEKDAY($AJ14,2)=6</formula>
    </cfRule>
    <cfRule type="expression" dxfId="10" priority="7">
      <formula>WEEKDAY($AJ14,2)=7</formula>
    </cfRule>
  </conditionalFormatting>
  <conditionalFormatting sqref="AN21:AN25">
    <cfRule type="expression" dxfId="9" priority="6">
      <formula>WEEKDAY($AJ21,2)=6</formula>
    </cfRule>
    <cfRule type="expression" dxfId="8" priority="5">
      <formula>WEEKDAY($AJ21,2)=7</formula>
    </cfRule>
  </conditionalFormatting>
  <conditionalFormatting sqref="AN28:AN32">
    <cfRule type="expression" dxfId="7" priority="4">
      <formula>WEEKDAY($AJ28,2)=6</formula>
    </cfRule>
    <cfRule type="expression" dxfId="6" priority="3">
      <formula>WEEKDAY($AJ28,2)=7</formula>
    </cfRule>
  </conditionalFormatting>
  <conditionalFormatting sqref="AN35:AN39">
    <cfRule type="expression" dxfId="5" priority="1">
      <formula>WEEKDAY($AJ35,2)=7</formula>
    </cfRule>
    <cfRule type="expression" dxfId="4" priority="2">
      <formula>WEEKDAY($AJ35,2)=6</formula>
    </cfRule>
  </conditionalFormatting>
  <conditionalFormatting sqref="AP13:AQ43">
    <cfRule type="expression" dxfId="3" priority="19">
      <formula>WEEKDAY($AP13,2)=7</formula>
    </cfRule>
    <cfRule type="expression" dxfId="2" priority="44">
      <formula>WEEKDAY($AP13,2)=6</formula>
    </cfRule>
  </conditionalFormatting>
  <conditionalFormatting sqref="AS13:AT43">
    <cfRule type="expression" dxfId="1" priority="18">
      <formula>WEEKDAY($AS13,2)=7</formula>
    </cfRule>
    <cfRule type="expression" dxfId="0" priority="37">
      <formula>WEEKDAY($AS13,2)=6</formula>
    </cfRule>
  </conditionalFormatting>
  <printOptions horizontalCentered="1"/>
  <pageMargins left="0.70866141732283472" right="0.70866141732283472" top="0.74803149606299213" bottom="0.74803149606299213" header="0.31496062992125984" footer="0.31496062992125984"/>
  <pageSetup paperSize="9" scale="33"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63" operator="equal" id="{2CCAD105-AD96-4543-A329-300FEE5B3659}">
            <xm:f>'listes - calendriers'!$A$1</xm:f>
            <x14:dxf>
              <fill>
                <patternFill>
                  <bgColor rgb="FF00B0F0"/>
                </patternFill>
              </fill>
            </x14:dxf>
          </x14:cfRule>
          <x14:cfRule type="cellIs" priority="64" operator="equal" id="{2A30B338-BE12-403A-B5DB-4681BB46DCDF}">
            <xm:f>'listes - calendriers'!$A$2</xm:f>
            <x14:dxf>
              <fill>
                <patternFill>
                  <bgColor rgb="FF00B0F0"/>
                </patternFill>
              </fill>
            </x14:dxf>
          </x14:cfRule>
          <x14:cfRule type="cellIs" priority="62" operator="equal" id="{312858AC-34FE-4822-A1D5-B1978631A45E}">
            <xm:f>'listes - calendriers'!$A$6</xm:f>
            <x14:dxf>
              <fill>
                <patternFill>
                  <bgColor theme="8" tint="-0.24994659260841701"/>
                </patternFill>
              </fill>
            </x14:dxf>
          </x14:cfRule>
          <x14:cfRule type="cellIs" priority="61" operator="equal" id="{CECD2AF8-75EF-4689-B7E9-1CFC683BA082}">
            <xm:f>'listes - calendriers'!$A$5</xm:f>
            <x14:dxf>
              <fill>
                <patternFill>
                  <bgColor rgb="FF92D050"/>
                </patternFill>
              </fill>
            </x14:dxf>
          </x14:cfRule>
          <x14:cfRule type="cellIs" priority="60" operator="equal" id="{95CBD38F-FB99-4F54-B1D5-3B4FDA963DB8}">
            <xm:f>'listes - calendriers'!$A$4</xm:f>
            <x14:dxf>
              <fill>
                <patternFill>
                  <bgColor rgb="FF00B050"/>
                </patternFill>
              </fill>
            </x14:dxf>
          </x14:cfRule>
          <x14:cfRule type="cellIs" priority="59" operator="equal" id="{BC169F86-1EB7-40D2-B33C-AD44E41A59BA}">
            <xm:f>'listes - calendriers'!$A$3</xm:f>
            <x14:dxf>
              <fill>
                <patternFill>
                  <bgColor rgb="FFFFFF0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4140625" defaultRowHeight="14.4" x14ac:dyDescent="0.3"/>
  <cols>
    <col min="1" max="1" width="10.6640625" style="1" bestFit="1" customWidth="1"/>
    <col min="2" max="2" width="17.44140625" style="11" bestFit="1" customWidth="1"/>
    <col min="3" max="3" width="18.33203125" bestFit="1" customWidth="1"/>
  </cols>
  <sheetData>
    <row r="1" spans="1:3" s="7" customFormat="1" x14ac:dyDescent="0.3">
      <c r="A1" s="13" t="s">
        <v>33</v>
      </c>
      <c r="B1" s="10" t="s">
        <v>34</v>
      </c>
      <c r="C1" s="7" t="s">
        <v>35</v>
      </c>
    </row>
    <row r="2" spans="1:3" x14ac:dyDescent="0.3">
      <c r="A2" s="1">
        <v>45658</v>
      </c>
      <c r="B2" s="11">
        <f t="shared" ref="B2:B65" si="0">A2</f>
        <v>45658</v>
      </c>
      <c r="C2" t="s">
        <v>39</v>
      </c>
    </row>
    <row r="3" spans="1:3" x14ac:dyDescent="0.3">
      <c r="A3" s="1">
        <v>45768</v>
      </c>
      <c r="B3" s="11">
        <f t="shared" si="0"/>
        <v>45768</v>
      </c>
      <c r="C3" t="s">
        <v>40</v>
      </c>
    </row>
    <row r="4" spans="1:3" x14ac:dyDescent="0.3">
      <c r="A4" s="1">
        <v>45778</v>
      </c>
      <c r="B4" s="11">
        <f t="shared" si="0"/>
        <v>45778</v>
      </c>
      <c r="C4" t="s">
        <v>41</v>
      </c>
    </row>
    <row r="5" spans="1:3" x14ac:dyDescent="0.3">
      <c r="A5" s="1">
        <v>45785</v>
      </c>
      <c r="B5" s="11">
        <f t="shared" si="0"/>
        <v>45785</v>
      </c>
      <c r="C5" t="s">
        <v>42</v>
      </c>
    </row>
    <row r="6" spans="1:3" x14ac:dyDescent="0.3">
      <c r="A6" s="1">
        <v>45806</v>
      </c>
      <c r="B6" s="11">
        <f t="shared" si="0"/>
        <v>45806</v>
      </c>
      <c r="C6" t="s">
        <v>88</v>
      </c>
    </row>
    <row r="7" spans="1:3" x14ac:dyDescent="0.3">
      <c r="A7" s="1">
        <v>45817</v>
      </c>
      <c r="B7" s="11">
        <f t="shared" si="0"/>
        <v>45817</v>
      </c>
      <c r="C7" t="s">
        <v>89</v>
      </c>
    </row>
    <row r="8" spans="1:3" x14ac:dyDescent="0.3">
      <c r="A8" s="1">
        <v>45852</v>
      </c>
      <c r="B8" s="11">
        <f t="shared" si="0"/>
        <v>45852</v>
      </c>
      <c r="C8" t="s">
        <v>43</v>
      </c>
    </row>
    <row r="9" spans="1:3" x14ac:dyDescent="0.3">
      <c r="A9" s="1">
        <v>45884</v>
      </c>
      <c r="B9" s="11">
        <f t="shared" si="0"/>
        <v>45884</v>
      </c>
      <c r="C9" t="s">
        <v>44</v>
      </c>
    </row>
    <row r="10" spans="1:3" x14ac:dyDescent="0.3">
      <c r="A10" s="1">
        <v>45962</v>
      </c>
      <c r="B10" s="11">
        <f t="shared" si="0"/>
        <v>45962</v>
      </c>
      <c r="C10" t="s">
        <v>36</v>
      </c>
    </row>
    <row r="11" spans="1:3" x14ac:dyDescent="0.3">
      <c r="A11" s="1">
        <v>45972</v>
      </c>
      <c r="B11" s="11">
        <f t="shared" si="0"/>
        <v>45972</v>
      </c>
      <c r="C11" t="s">
        <v>37</v>
      </c>
    </row>
    <row r="12" spans="1:3" x14ac:dyDescent="0.3">
      <c r="A12" s="1">
        <v>46016</v>
      </c>
      <c r="B12" s="11">
        <f t="shared" si="0"/>
        <v>46016</v>
      </c>
      <c r="C12" t="s">
        <v>38</v>
      </c>
    </row>
    <row r="13" spans="1:3" x14ac:dyDescent="0.3">
      <c r="A13" s="1">
        <v>46023</v>
      </c>
      <c r="B13" s="11">
        <f t="shared" si="0"/>
        <v>46023</v>
      </c>
      <c r="C13" t="s">
        <v>39</v>
      </c>
    </row>
    <row r="14" spans="1:3" x14ac:dyDescent="0.3">
      <c r="A14" s="1">
        <v>46118</v>
      </c>
      <c r="B14" s="11">
        <f t="shared" si="0"/>
        <v>46118</v>
      </c>
      <c r="C14" t="s">
        <v>40</v>
      </c>
    </row>
    <row r="15" spans="1:3" x14ac:dyDescent="0.3">
      <c r="A15" s="1">
        <v>46143</v>
      </c>
      <c r="B15" s="11">
        <f t="shared" si="0"/>
        <v>46143</v>
      </c>
      <c r="C15" t="s">
        <v>41</v>
      </c>
    </row>
    <row r="16" spans="1:3" x14ac:dyDescent="0.3">
      <c r="A16" s="1">
        <v>46150</v>
      </c>
      <c r="B16" s="11">
        <f t="shared" si="0"/>
        <v>46150</v>
      </c>
      <c r="C16" t="s">
        <v>42</v>
      </c>
    </row>
    <row r="17" spans="1:3" x14ac:dyDescent="0.3">
      <c r="A17" s="1">
        <v>46156</v>
      </c>
      <c r="B17" s="11">
        <f t="shared" si="0"/>
        <v>46156</v>
      </c>
      <c r="C17" t="s">
        <v>88</v>
      </c>
    </row>
    <row r="18" spans="1:3" x14ac:dyDescent="0.3">
      <c r="A18" s="1">
        <v>46167</v>
      </c>
      <c r="B18" s="11">
        <f t="shared" si="0"/>
        <v>46167</v>
      </c>
      <c r="C18" t="s">
        <v>89</v>
      </c>
    </row>
    <row r="19" spans="1:3" x14ac:dyDescent="0.3">
      <c r="A19" s="1">
        <v>46217</v>
      </c>
      <c r="B19" s="11">
        <f t="shared" si="0"/>
        <v>46217</v>
      </c>
      <c r="C19" t="s">
        <v>43</v>
      </c>
    </row>
    <row r="20" spans="1:3" x14ac:dyDescent="0.3">
      <c r="A20" s="1">
        <v>46249</v>
      </c>
      <c r="B20" s="11">
        <f t="shared" si="0"/>
        <v>46249</v>
      </c>
      <c r="C20" t="s">
        <v>44</v>
      </c>
    </row>
    <row r="21" spans="1:3" x14ac:dyDescent="0.3">
      <c r="A21" s="1">
        <v>46327</v>
      </c>
      <c r="B21" s="11">
        <f t="shared" si="0"/>
        <v>46327</v>
      </c>
      <c r="C21" t="s">
        <v>36</v>
      </c>
    </row>
    <row r="22" spans="1:3" x14ac:dyDescent="0.3">
      <c r="A22" s="1">
        <v>46337</v>
      </c>
      <c r="B22" s="11">
        <f t="shared" si="0"/>
        <v>46337</v>
      </c>
      <c r="C22" t="s">
        <v>37</v>
      </c>
    </row>
    <row r="23" spans="1:3" x14ac:dyDescent="0.3">
      <c r="A23" s="1">
        <v>46381</v>
      </c>
      <c r="B23" s="11">
        <f t="shared" si="0"/>
        <v>46381</v>
      </c>
      <c r="C23" t="s">
        <v>38</v>
      </c>
    </row>
    <row r="24" spans="1:3" x14ac:dyDescent="0.3">
      <c r="A24" s="1">
        <v>46388</v>
      </c>
      <c r="B24" s="11">
        <f t="shared" si="0"/>
        <v>46388</v>
      </c>
      <c r="C24" t="s">
        <v>39</v>
      </c>
    </row>
    <row r="25" spans="1:3" x14ac:dyDescent="0.3">
      <c r="A25" s="1">
        <v>46475</v>
      </c>
      <c r="B25" s="11">
        <f t="shared" si="0"/>
        <v>46475</v>
      </c>
      <c r="C25" t="s">
        <v>40</v>
      </c>
    </row>
    <row r="26" spans="1:3" x14ac:dyDescent="0.3">
      <c r="A26" s="1">
        <v>46508</v>
      </c>
      <c r="B26" s="11">
        <f t="shared" si="0"/>
        <v>46508</v>
      </c>
      <c r="C26" t="s">
        <v>41</v>
      </c>
    </row>
    <row r="27" spans="1:3" x14ac:dyDescent="0.3">
      <c r="A27" s="1">
        <v>46513</v>
      </c>
      <c r="B27" s="11">
        <f t="shared" si="0"/>
        <v>46513</v>
      </c>
      <c r="C27" t="s">
        <v>42</v>
      </c>
    </row>
    <row r="28" spans="1:3" x14ac:dyDescent="0.3">
      <c r="A28" s="1">
        <v>46515</v>
      </c>
      <c r="B28" s="11">
        <f t="shared" si="0"/>
        <v>46515</v>
      </c>
      <c r="C28" t="s">
        <v>88</v>
      </c>
    </row>
    <row r="29" spans="1:3" x14ac:dyDescent="0.3">
      <c r="A29" s="1">
        <v>46524</v>
      </c>
      <c r="B29" s="11">
        <f t="shared" si="0"/>
        <v>46524</v>
      </c>
      <c r="C29" t="s">
        <v>89</v>
      </c>
    </row>
    <row r="30" spans="1:3" x14ac:dyDescent="0.3">
      <c r="A30" s="1">
        <v>46582</v>
      </c>
      <c r="B30" s="11">
        <f t="shared" si="0"/>
        <v>46582</v>
      </c>
      <c r="C30" t="s">
        <v>43</v>
      </c>
    </row>
    <row r="31" spans="1:3" x14ac:dyDescent="0.3">
      <c r="A31" s="1">
        <v>46614</v>
      </c>
      <c r="B31" s="11">
        <f t="shared" si="0"/>
        <v>46614</v>
      </c>
      <c r="C31" t="s">
        <v>44</v>
      </c>
    </row>
    <row r="32" spans="1:3" x14ac:dyDescent="0.3">
      <c r="A32" s="1">
        <v>46692</v>
      </c>
      <c r="B32" s="11">
        <f t="shared" si="0"/>
        <v>46692</v>
      </c>
      <c r="C32" t="s">
        <v>36</v>
      </c>
    </row>
    <row r="33" spans="1:3" x14ac:dyDescent="0.3">
      <c r="A33" s="1">
        <v>46702</v>
      </c>
      <c r="B33" s="11">
        <f t="shared" si="0"/>
        <v>46702</v>
      </c>
      <c r="C33" t="s">
        <v>37</v>
      </c>
    </row>
    <row r="34" spans="1:3" x14ac:dyDescent="0.3">
      <c r="A34" s="1">
        <v>46746</v>
      </c>
      <c r="B34" s="11">
        <f t="shared" si="0"/>
        <v>46746</v>
      </c>
      <c r="C34" t="s">
        <v>38</v>
      </c>
    </row>
    <row r="35" spans="1:3" x14ac:dyDescent="0.3">
      <c r="A35" s="1">
        <v>46753</v>
      </c>
      <c r="B35" s="11">
        <f t="shared" si="0"/>
        <v>46753</v>
      </c>
      <c r="C35" t="s">
        <v>39</v>
      </c>
    </row>
    <row r="36" spans="1:3" x14ac:dyDescent="0.3">
      <c r="A36" s="1">
        <v>46860</v>
      </c>
      <c r="B36" s="11">
        <f t="shared" si="0"/>
        <v>46860</v>
      </c>
      <c r="C36" t="s">
        <v>40</v>
      </c>
    </row>
    <row r="37" spans="1:3" x14ac:dyDescent="0.3">
      <c r="A37" s="1">
        <v>46874</v>
      </c>
      <c r="B37" s="11">
        <f t="shared" si="0"/>
        <v>46874</v>
      </c>
      <c r="C37" t="s">
        <v>41</v>
      </c>
    </row>
    <row r="38" spans="1:3" x14ac:dyDescent="0.3">
      <c r="A38" s="1">
        <v>46881</v>
      </c>
      <c r="B38" s="11">
        <f t="shared" si="0"/>
        <v>46881</v>
      </c>
      <c r="C38" t="s">
        <v>42</v>
      </c>
    </row>
    <row r="39" spans="1:3" x14ac:dyDescent="0.3">
      <c r="A39" s="1">
        <v>46898</v>
      </c>
      <c r="B39" s="11">
        <f t="shared" si="0"/>
        <v>46898</v>
      </c>
      <c r="C39" t="s">
        <v>88</v>
      </c>
    </row>
    <row r="40" spans="1:3" x14ac:dyDescent="0.3">
      <c r="A40" s="1">
        <v>46909</v>
      </c>
      <c r="B40" s="11">
        <f t="shared" si="0"/>
        <v>46909</v>
      </c>
      <c r="C40" t="s">
        <v>89</v>
      </c>
    </row>
    <row r="41" spans="1:3" x14ac:dyDescent="0.3">
      <c r="A41" s="1">
        <v>46948</v>
      </c>
      <c r="B41" s="11">
        <f t="shared" si="0"/>
        <v>46948</v>
      </c>
      <c r="C41" t="s">
        <v>43</v>
      </c>
    </row>
    <row r="42" spans="1:3" x14ac:dyDescent="0.3">
      <c r="A42" s="1">
        <v>46980</v>
      </c>
      <c r="B42" s="11">
        <f t="shared" si="0"/>
        <v>46980</v>
      </c>
      <c r="C42" t="s">
        <v>44</v>
      </c>
    </row>
    <row r="43" spans="1:3" x14ac:dyDescent="0.3">
      <c r="A43" s="1">
        <v>47058</v>
      </c>
      <c r="B43" s="11">
        <f t="shared" si="0"/>
        <v>47058</v>
      </c>
      <c r="C43" t="s">
        <v>36</v>
      </c>
    </row>
    <row r="44" spans="1:3" x14ac:dyDescent="0.3">
      <c r="A44" s="1">
        <v>47068</v>
      </c>
      <c r="B44" s="11">
        <f t="shared" si="0"/>
        <v>47068</v>
      </c>
      <c r="C44" t="s">
        <v>37</v>
      </c>
    </row>
    <row r="45" spans="1:3" x14ac:dyDescent="0.3">
      <c r="A45" s="1">
        <v>47112</v>
      </c>
      <c r="B45" s="11">
        <f t="shared" si="0"/>
        <v>47112</v>
      </c>
      <c r="C45" t="s">
        <v>38</v>
      </c>
    </row>
    <row r="46" spans="1:3" x14ac:dyDescent="0.3">
      <c r="A46" s="1">
        <v>47119</v>
      </c>
      <c r="B46" s="11">
        <f t="shared" si="0"/>
        <v>47119</v>
      </c>
      <c r="C46" t="s">
        <v>39</v>
      </c>
    </row>
    <row r="47" spans="1:3" x14ac:dyDescent="0.3">
      <c r="A47" s="1">
        <v>47210</v>
      </c>
      <c r="B47" s="11">
        <f t="shared" si="0"/>
        <v>47210</v>
      </c>
      <c r="C47" t="s">
        <v>40</v>
      </c>
    </row>
    <row r="48" spans="1:3" x14ac:dyDescent="0.3">
      <c r="A48" s="1">
        <v>47239</v>
      </c>
      <c r="B48" s="11">
        <f t="shared" si="0"/>
        <v>47239</v>
      </c>
      <c r="C48" t="s">
        <v>41</v>
      </c>
    </row>
    <row r="49" spans="1:3" x14ac:dyDescent="0.3">
      <c r="A49" s="1">
        <v>47246</v>
      </c>
      <c r="B49" s="11">
        <f t="shared" si="0"/>
        <v>47246</v>
      </c>
      <c r="C49" t="s">
        <v>42</v>
      </c>
    </row>
    <row r="50" spans="1:3" x14ac:dyDescent="0.3">
      <c r="A50" s="1">
        <v>47248</v>
      </c>
      <c r="B50" s="11">
        <f t="shared" si="0"/>
        <v>47248</v>
      </c>
      <c r="C50" t="s">
        <v>88</v>
      </c>
    </row>
    <row r="51" spans="1:3" x14ac:dyDescent="0.3">
      <c r="A51" s="1">
        <v>47259</v>
      </c>
      <c r="B51" s="11">
        <f t="shared" si="0"/>
        <v>47259</v>
      </c>
      <c r="C51" t="s">
        <v>89</v>
      </c>
    </row>
    <row r="52" spans="1:3" x14ac:dyDescent="0.3">
      <c r="A52" s="1">
        <v>47313</v>
      </c>
      <c r="B52" s="11">
        <f t="shared" si="0"/>
        <v>47313</v>
      </c>
      <c r="C52" t="s">
        <v>43</v>
      </c>
    </row>
    <row r="53" spans="1:3" x14ac:dyDescent="0.3">
      <c r="A53" s="1">
        <v>47345</v>
      </c>
      <c r="B53" s="11">
        <f t="shared" si="0"/>
        <v>47345</v>
      </c>
      <c r="C53" t="s">
        <v>44</v>
      </c>
    </row>
    <row r="54" spans="1:3" x14ac:dyDescent="0.3">
      <c r="A54" s="1">
        <v>47423</v>
      </c>
      <c r="B54" s="11">
        <f t="shared" si="0"/>
        <v>47423</v>
      </c>
      <c r="C54" t="s">
        <v>36</v>
      </c>
    </row>
    <row r="55" spans="1:3" x14ac:dyDescent="0.3">
      <c r="A55" s="1">
        <v>47433</v>
      </c>
      <c r="B55" s="11">
        <f t="shared" si="0"/>
        <v>47433</v>
      </c>
      <c r="C55" t="s">
        <v>37</v>
      </c>
    </row>
    <row r="56" spans="1:3" x14ac:dyDescent="0.3">
      <c r="A56" s="1">
        <v>47477</v>
      </c>
      <c r="B56" s="11">
        <f t="shared" si="0"/>
        <v>47477</v>
      </c>
      <c r="C56" t="s">
        <v>38</v>
      </c>
    </row>
    <row r="57" spans="1:3" x14ac:dyDescent="0.3">
      <c r="A57" s="1">
        <v>47484</v>
      </c>
      <c r="B57" s="11">
        <f t="shared" si="0"/>
        <v>47484</v>
      </c>
      <c r="C57" t="s">
        <v>39</v>
      </c>
    </row>
    <row r="58" spans="1:3" x14ac:dyDescent="0.3">
      <c r="A58" s="1">
        <v>47595</v>
      </c>
      <c r="B58" s="11">
        <f t="shared" si="0"/>
        <v>47595</v>
      </c>
      <c r="C58" t="s">
        <v>40</v>
      </c>
    </row>
    <row r="59" spans="1:3" x14ac:dyDescent="0.3">
      <c r="A59" s="1">
        <v>47604</v>
      </c>
      <c r="B59" s="11">
        <f t="shared" si="0"/>
        <v>47604</v>
      </c>
      <c r="C59" t="s">
        <v>41</v>
      </c>
    </row>
    <row r="60" spans="1:3" x14ac:dyDescent="0.3">
      <c r="A60" s="1">
        <v>47611</v>
      </c>
      <c r="B60" s="11">
        <f t="shared" si="0"/>
        <v>47611</v>
      </c>
      <c r="C60" t="s">
        <v>42</v>
      </c>
    </row>
    <row r="61" spans="1:3" x14ac:dyDescent="0.3">
      <c r="A61" s="1">
        <v>47633</v>
      </c>
      <c r="B61" s="11">
        <f t="shared" si="0"/>
        <v>47633</v>
      </c>
      <c r="C61" t="s">
        <v>88</v>
      </c>
    </row>
    <row r="62" spans="1:3" x14ac:dyDescent="0.3">
      <c r="A62" s="1">
        <v>47644</v>
      </c>
      <c r="B62" s="11">
        <f t="shared" si="0"/>
        <v>47644</v>
      </c>
      <c r="C62" t="s">
        <v>89</v>
      </c>
    </row>
    <row r="63" spans="1:3" x14ac:dyDescent="0.3">
      <c r="A63" s="1">
        <v>47678</v>
      </c>
      <c r="B63" s="11">
        <f t="shared" si="0"/>
        <v>47678</v>
      </c>
      <c r="C63" t="s">
        <v>43</v>
      </c>
    </row>
    <row r="64" spans="1:3" x14ac:dyDescent="0.3">
      <c r="A64" s="1">
        <v>47710</v>
      </c>
      <c r="B64" s="11">
        <f t="shared" si="0"/>
        <v>47710</v>
      </c>
      <c r="C64" t="s">
        <v>44</v>
      </c>
    </row>
    <row r="65" spans="1:3" x14ac:dyDescent="0.3">
      <c r="A65" s="1">
        <v>47788</v>
      </c>
      <c r="B65" s="11">
        <f t="shared" si="0"/>
        <v>47788</v>
      </c>
      <c r="C65" t="s">
        <v>36</v>
      </c>
    </row>
    <row r="66" spans="1:3" x14ac:dyDescent="0.3">
      <c r="A66" s="1">
        <v>47798</v>
      </c>
      <c r="B66" s="11">
        <f t="shared" ref="B66:B67" si="1">A66</f>
        <v>47798</v>
      </c>
      <c r="C66" t="s">
        <v>37</v>
      </c>
    </row>
    <row r="67" spans="1:3" x14ac:dyDescent="0.3">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4.4" x14ac:dyDescent="0.3"/>
  <cols>
    <col min="1" max="1" width="19.44140625" bestFit="1" customWidth="1"/>
    <col min="2" max="2" width="45.44140625" bestFit="1" customWidth="1"/>
    <col min="3" max="3" width="22.44140625" bestFit="1" customWidth="1"/>
    <col min="4" max="4" width="52" customWidth="1"/>
    <col min="5" max="5" width="18.109375" customWidth="1"/>
    <col min="6" max="6" width="102" bestFit="1" customWidth="1"/>
    <col min="7" max="7" width="88.77734375" customWidth="1"/>
    <col min="8" max="8" width="97.6640625" bestFit="1" customWidth="1"/>
    <col min="9" max="9" width="91.33203125" bestFit="1" customWidth="1"/>
    <col min="10" max="10" width="22.33203125" bestFit="1" customWidth="1"/>
    <col min="11" max="11" width="13.6640625" bestFit="1" customWidth="1"/>
  </cols>
  <sheetData>
    <row r="1" spans="1:11" s="7" customFormat="1" x14ac:dyDescent="0.3">
      <c r="A1" s="7" t="s">
        <v>124</v>
      </c>
      <c r="B1" s="7" t="s">
        <v>126</v>
      </c>
      <c r="C1" s="7" t="s">
        <v>164</v>
      </c>
      <c r="D1" s="7" t="s">
        <v>119</v>
      </c>
      <c r="E1" s="7" t="s">
        <v>125</v>
      </c>
      <c r="F1" s="7" t="s">
        <v>165</v>
      </c>
      <c r="G1" s="7" t="s">
        <v>169</v>
      </c>
      <c r="H1" s="7" t="s">
        <v>166</v>
      </c>
      <c r="I1" s="7" t="s">
        <v>168</v>
      </c>
      <c r="J1" s="7" t="s">
        <v>167</v>
      </c>
      <c r="K1" s="7" t="s">
        <v>127</v>
      </c>
    </row>
    <row r="2" spans="1:11" x14ac:dyDescent="0.3">
      <c r="B2" t="s">
        <v>469</v>
      </c>
      <c r="C2" t="s">
        <v>468</v>
      </c>
      <c r="D2" t="s">
        <v>149</v>
      </c>
      <c r="E2" t="s">
        <v>150</v>
      </c>
      <c r="F2" t="s">
        <v>491</v>
      </c>
      <c r="G2" t="s">
        <v>492</v>
      </c>
      <c r="H2" t="s">
        <v>170</v>
      </c>
      <c r="I2" t="s">
        <v>493</v>
      </c>
      <c r="K2" s="194" t="s">
        <v>494</v>
      </c>
    </row>
    <row r="3" spans="1:11" x14ac:dyDescent="0.3">
      <c r="B3" t="s">
        <v>402</v>
      </c>
      <c r="C3" t="s">
        <v>401</v>
      </c>
      <c r="D3" t="s">
        <v>149</v>
      </c>
      <c r="E3" t="s">
        <v>150</v>
      </c>
      <c r="F3" t="s">
        <v>177</v>
      </c>
      <c r="G3" t="s">
        <v>495</v>
      </c>
      <c r="H3" t="s">
        <v>170</v>
      </c>
      <c r="I3" t="s">
        <v>496</v>
      </c>
      <c r="K3" s="194" t="s">
        <v>497</v>
      </c>
    </row>
    <row r="4" spans="1:11" x14ac:dyDescent="0.3">
      <c r="B4" t="s">
        <v>408</v>
      </c>
      <c r="C4" t="s">
        <v>407</v>
      </c>
      <c r="D4" t="s">
        <v>149</v>
      </c>
      <c r="E4" t="s">
        <v>150</v>
      </c>
      <c r="F4" t="s">
        <v>178</v>
      </c>
      <c r="G4" t="s">
        <v>498</v>
      </c>
      <c r="H4" t="s">
        <v>170</v>
      </c>
      <c r="I4" t="s">
        <v>499</v>
      </c>
      <c r="K4" s="194" t="s">
        <v>500</v>
      </c>
    </row>
    <row r="5" spans="1:11" x14ac:dyDescent="0.3">
      <c r="B5" t="s">
        <v>501</v>
      </c>
      <c r="C5" t="s">
        <v>413</v>
      </c>
      <c r="D5" t="s">
        <v>149</v>
      </c>
      <c r="E5" t="s">
        <v>150</v>
      </c>
      <c r="F5" t="s">
        <v>179</v>
      </c>
      <c r="G5" t="s">
        <v>502</v>
      </c>
      <c r="H5" t="s">
        <v>170</v>
      </c>
      <c r="I5" t="s">
        <v>503</v>
      </c>
      <c r="K5" s="194" t="s">
        <v>504</v>
      </c>
    </row>
    <row r="6" spans="1:11" x14ac:dyDescent="0.3">
      <c r="B6" t="s">
        <v>419</v>
      </c>
      <c r="C6" t="s">
        <v>418</v>
      </c>
      <c r="D6" t="s">
        <v>149</v>
      </c>
      <c r="E6" t="s">
        <v>150</v>
      </c>
      <c r="F6" t="s">
        <v>505</v>
      </c>
      <c r="G6" t="s">
        <v>506</v>
      </c>
      <c r="H6" t="s">
        <v>170</v>
      </c>
      <c r="I6" t="s">
        <v>507</v>
      </c>
      <c r="K6" s="194" t="s">
        <v>508</v>
      </c>
    </row>
    <row r="7" spans="1:11" x14ac:dyDescent="0.3">
      <c r="B7" t="s">
        <v>425</v>
      </c>
      <c r="C7" t="s">
        <v>424</v>
      </c>
      <c r="D7" t="s">
        <v>149</v>
      </c>
      <c r="E7" t="s">
        <v>150</v>
      </c>
      <c r="F7" t="s">
        <v>509</v>
      </c>
      <c r="G7" t="s">
        <v>510</v>
      </c>
      <c r="H7" t="s">
        <v>170</v>
      </c>
      <c r="I7" t="s">
        <v>511</v>
      </c>
      <c r="K7" s="194" t="s">
        <v>512</v>
      </c>
    </row>
    <row r="8" spans="1:11" x14ac:dyDescent="0.3">
      <c r="B8" t="s">
        <v>431</v>
      </c>
      <c r="C8" t="s">
        <v>430</v>
      </c>
      <c r="D8" t="s">
        <v>149</v>
      </c>
      <c r="E8" t="s">
        <v>150</v>
      </c>
      <c r="F8" t="s">
        <v>513</v>
      </c>
      <c r="G8" t="s">
        <v>514</v>
      </c>
      <c r="H8" t="s">
        <v>170</v>
      </c>
      <c r="I8" t="s">
        <v>515</v>
      </c>
      <c r="K8" s="194" t="s">
        <v>516</v>
      </c>
    </row>
    <row r="9" spans="1:11" x14ac:dyDescent="0.3">
      <c r="B9" t="s">
        <v>437</v>
      </c>
      <c r="C9" t="s">
        <v>436</v>
      </c>
      <c r="D9" t="s">
        <v>149</v>
      </c>
      <c r="E9" t="s">
        <v>150</v>
      </c>
      <c r="F9" t="s">
        <v>517</v>
      </c>
      <c r="G9" t="s">
        <v>518</v>
      </c>
      <c r="H9" t="s">
        <v>170</v>
      </c>
      <c r="I9" t="s">
        <v>519</v>
      </c>
      <c r="K9" s="194" t="s">
        <v>520</v>
      </c>
    </row>
    <row r="10" spans="1:11" x14ac:dyDescent="0.3">
      <c r="B10" t="s">
        <v>443</v>
      </c>
      <c r="C10" t="s">
        <v>442</v>
      </c>
      <c r="D10" t="s">
        <v>149</v>
      </c>
      <c r="E10" t="s">
        <v>150</v>
      </c>
      <c r="F10" t="s">
        <v>521</v>
      </c>
      <c r="G10" t="s">
        <v>522</v>
      </c>
      <c r="H10" t="s">
        <v>170</v>
      </c>
      <c r="I10" t="s">
        <v>523</v>
      </c>
      <c r="K10" s="194" t="s">
        <v>524</v>
      </c>
    </row>
    <row r="11" spans="1:11" x14ac:dyDescent="0.3">
      <c r="B11" t="s">
        <v>449</v>
      </c>
      <c r="C11" t="s">
        <v>448</v>
      </c>
      <c r="D11" t="s">
        <v>149</v>
      </c>
      <c r="E11" t="s">
        <v>150</v>
      </c>
      <c r="F11" t="s">
        <v>525</v>
      </c>
      <c r="G11" t="s">
        <v>526</v>
      </c>
      <c r="H11" t="s">
        <v>170</v>
      </c>
      <c r="I11" t="s">
        <v>527</v>
      </c>
      <c r="K11" s="194" t="s">
        <v>528</v>
      </c>
    </row>
    <row r="12" spans="1:11" x14ac:dyDescent="0.3">
      <c r="B12" t="s">
        <v>455</v>
      </c>
      <c r="C12" t="s">
        <v>454</v>
      </c>
      <c r="D12" t="s">
        <v>149</v>
      </c>
      <c r="E12" t="s">
        <v>150</v>
      </c>
      <c r="F12" t="s">
        <v>175</v>
      </c>
      <c r="G12" t="s">
        <v>529</v>
      </c>
      <c r="H12" t="s">
        <v>170</v>
      </c>
      <c r="I12" t="s">
        <v>530</v>
      </c>
      <c r="K12" s="194" t="s">
        <v>531</v>
      </c>
    </row>
    <row r="13" spans="1:11" x14ac:dyDescent="0.3">
      <c r="B13" t="s">
        <v>460</v>
      </c>
      <c r="C13" t="s">
        <v>459</v>
      </c>
      <c r="D13" t="s">
        <v>149</v>
      </c>
      <c r="E13" t="s">
        <v>150</v>
      </c>
      <c r="F13" t="s">
        <v>176</v>
      </c>
      <c r="G13" t="s">
        <v>532</v>
      </c>
      <c r="H13" t="s">
        <v>533</v>
      </c>
      <c r="I13" t="s">
        <v>534</v>
      </c>
      <c r="K13" s="194" t="s">
        <v>535</v>
      </c>
    </row>
    <row r="14" spans="1:11" x14ac:dyDescent="0.3">
      <c r="B14" t="s">
        <v>536</v>
      </c>
      <c r="C14" t="s">
        <v>463</v>
      </c>
      <c r="D14" t="s">
        <v>149</v>
      </c>
      <c r="E14" t="s">
        <v>150</v>
      </c>
      <c r="F14" t="s">
        <v>537</v>
      </c>
      <c r="G14" t="s">
        <v>538</v>
      </c>
      <c r="H14" t="s">
        <v>539</v>
      </c>
      <c r="I14" t="s">
        <v>540</v>
      </c>
      <c r="K14" s="194" t="s">
        <v>541</v>
      </c>
    </row>
    <row r="15" spans="1:11" x14ac:dyDescent="0.3">
      <c r="B15" t="s">
        <v>466</v>
      </c>
      <c r="C15" t="s">
        <v>465</v>
      </c>
      <c r="D15" t="s">
        <v>149</v>
      </c>
      <c r="E15" t="s">
        <v>150</v>
      </c>
      <c r="F15" t="s">
        <v>542</v>
      </c>
      <c r="G15" t="s">
        <v>543</v>
      </c>
      <c r="H15" t="s">
        <v>544</v>
      </c>
      <c r="I15" t="s">
        <v>545</v>
      </c>
      <c r="K15" s="194" t="s">
        <v>546</v>
      </c>
    </row>
    <row r="16" spans="1:11" x14ac:dyDescent="0.3">
      <c r="B16" t="s">
        <v>547</v>
      </c>
      <c r="C16" t="s">
        <v>395</v>
      </c>
      <c r="D16" t="s">
        <v>149</v>
      </c>
      <c r="E16" t="s">
        <v>150</v>
      </c>
      <c r="F16" t="s">
        <v>548</v>
      </c>
      <c r="G16" t="s">
        <v>547</v>
      </c>
      <c r="H16" t="s">
        <v>170</v>
      </c>
      <c r="I16" t="s">
        <v>549</v>
      </c>
      <c r="K16" s="194" t="s">
        <v>550</v>
      </c>
    </row>
    <row r="17" spans="2:11" x14ac:dyDescent="0.3">
      <c r="B17" t="s">
        <v>551</v>
      </c>
      <c r="C17" t="s">
        <v>398</v>
      </c>
      <c r="D17" t="s">
        <v>149</v>
      </c>
      <c r="E17" t="s">
        <v>150</v>
      </c>
      <c r="F17" t="s">
        <v>552</v>
      </c>
      <c r="G17" t="s">
        <v>553</v>
      </c>
      <c r="H17" t="s">
        <v>170</v>
      </c>
      <c r="I17" t="s">
        <v>554</v>
      </c>
      <c r="K17" s="194" t="s">
        <v>555</v>
      </c>
    </row>
    <row r="18" spans="2:11" x14ac:dyDescent="0.3">
      <c r="B18" t="s">
        <v>254</v>
      </c>
      <c r="C18" t="s">
        <v>253</v>
      </c>
      <c r="D18" t="s">
        <v>152</v>
      </c>
      <c r="E18" t="s">
        <v>152</v>
      </c>
      <c r="F18" t="s">
        <v>556</v>
      </c>
      <c r="G18" t="s">
        <v>254</v>
      </c>
      <c r="H18" t="s">
        <v>170</v>
      </c>
      <c r="I18" t="s">
        <v>170</v>
      </c>
      <c r="K18" s="194" t="s">
        <v>557</v>
      </c>
    </row>
    <row r="19" spans="2:11" x14ac:dyDescent="0.3">
      <c r="B19" t="s">
        <v>354</v>
      </c>
      <c r="C19" t="s">
        <v>353</v>
      </c>
      <c r="D19" t="s">
        <v>147</v>
      </c>
      <c r="E19" t="s">
        <v>148</v>
      </c>
      <c r="F19" t="s">
        <v>558</v>
      </c>
      <c r="G19" t="s">
        <v>559</v>
      </c>
      <c r="H19" t="s">
        <v>170</v>
      </c>
      <c r="I19" t="s">
        <v>560</v>
      </c>
      <c r="K19" s="194" t="s">
        <v>561</v>
      </c>
    </row>
    <row r="20" spans="2:11" x14ac:dyDescent="0.3">
      <c r="B20" t="s">
        <v>482</v>
      </c>
      <c r="C20" t="s">
        <v>481</v>
      </c>
      <c r="D20" t="s">
        <v>147</v>
      </c>
      <c r="E20" t="s">
        <v>148</v>
      </c>
      <c r="F20" t="s">
        <v>562</v>
      </c>
      <c r="G20" t="s">
        <v>563</v>
      </c>
      <c r="H20" t="s">
        <v>170</v>
      </c>
      <c r="I20" t="s">
        <v>170</v>
      </c>
      <c r="K20" s="194" t="s">
        <v>564</v>
      </c>
    </row>
    <row r="21" spans="2:11" x14ac:dyDescent="0.3">
      <c r="B21" t="s">
        <v>350</v>
      </c>
      <c r="C21" t="s">
        <v>349</v>
      </c>
      <c r="D21" t="s">
        <v>147</v>
      </c>
      <c r="E21" t="s">
        <v>148</v>
      </c>
      <c r="F21" t="s">
        <v>558</v>
      </c>
      <c r="G21" t="s">
        <v>565</v>
      </c>
      <c r="H21" t="s">
        <v>170</v>
      </c>
      <c r="I21" t="s">
        <v>566</v>
      </c>
      <c r="K21" s="194" t="s">
        <v>561</v>
      </c>
    </row>
    <row r="22" spans="2:11" x14ac:dyDescent="0.3">
      <c r="B22" t="s">
        <v>346</v>
      </c>
      <c r="C22" t="s">
        <v>345</v>
      </c>
      <c r="D22" t="s">
        <v>147</v>
      </c>
      <c r="E22" t="s">
        <v>148</v>
      </c>
      <c r="F22" t="s">
        <v>558</v>
      </c>
      <c r="G22" t="s">
        <v>567</v>
      </c>
      <c r="H22" t="s">
        <v>170</v>
      </c>
      <c r="I22" t="s">
        <v>568</v>
      </c>
      <c r="K22" s="194" t="s">
        <v>561</v>
      </c>
    </row>
    <row r="23" spans="2:11" x14ac:dyDescent="0.3">
      <c r="B23" t="s">
        <v>264</v>
      </c>
      <c r="C23" t="s">
        <v>263</v>
      </c>
      <c r="D23" t="s">
        <v>147</v>
      </c>
      <c r="E23" t="s">
        <v>148</v>
      </c>
      <c r="F23" t="s">
        <v>569</v>
      </c>
      <c r="G23" t="s">
        <v>570</v>
      </c>
      <c r="H23" t="s">
        <v>571</v>
      </c>
      <c r="I23" t="s">
        <v>572</v>
      </c>
      <c r="K23" s="194" t="s">
        <v>573</v>
      </c>
    </row>
    <row r="24" spans="2:11" x14ac:dyDescent="0.3">
      <c r="B24" t="s">
        <v>260</v>
      </c>
      <c r="C24" t="s">
        <v>259</v>
      </c>
      <c r="D24" t="s">
        <v>147</v>
      </c>
      <c r="E24" t="s">
        <v>148</v>
      </c>
      <c r="F24" t="s">
        <v>172</v>
      </c>
      <c r="G24" t="s">
        <v>574</v>
      </c>
      <c r="H24" t="s">
        <v>575</v>
      </c>
      <c r="K24" s="194" t="s">
        <v>576</v>
      </c>
    </row>
    <row r="25" spans="2:11" x14ac:dyDescent="0.3">
      <c r="B25" t="s">
        <v>360</v>
      </c>
      <c r="C25" t="s">
        <v>359</v>
      </c>
      <c r="D25" t="s">
        <v>120</v>
      </c>
      <c r="E25" t="s">
        <v>121</v>
      </c>
      <c r="F25" t="s">
        <v>577</v>
      </c>
      <c r="G25" t="s">
        <v>578</v>
      </c>
      <c r="H25" t="s">
        <v>579</v>
      </c>
      <c r="I25" t="s">
        <v>580</v>
      </c>
      <c r="K25" s="194" t="s">
        <v>581</v>
      </c>
    </row>
    <row r="26" spans="2:11" x14ac:dyDescent="0.3">
      <c r="B26" t="s">
        <v>279</v>
      </c>
      <c r="C26" t="s">
        <v>278</v>
      </c>
      <c r="D26" t="s">
        <v>120</v>
      </c>
      <c r="E26" t="s">
        <v>121</v>
      </c>
      <c r="F26" t="s">
        <v>180</v>
      </c>
      <c r="G26" t="s">
        <v>582</v>
      </c>
      <c r="H26" t="s">
        <v>583</v>
      </c>
      <c r="I26" t="s">
        <v>583</v>
      </c>
      <c r="K26" s="194" t="s">
        <v>584</v>
      </c>
    </row>
    <row r="27" spans="2:11" x14ac:dyDescent="0.3">
      <c r="B27" t="s">
        <v>358</v>
      </c>
      <c r="C27" t="s">
        <v>357</v>
      </c>
      <c r="D27" t="s">
        <v>120</v>
      </c>
      <c r="E27" t="s">
        <v>121</v>
      </c>
      <c r="F27" t="s">
        <v>585</v>
      </c>
      <c r="G27" t="s">
        <v>586</v>
      </c>
      <c r="H27" t="s">
        <v>587</v>
      </c>
      <c r="I27" t="s">
        <v>588</v>
      </c>
      <c r="K27" s="194" t="s">
        <v>589</v>
      </c>
    </row>
    <row r="28" spans="2:11" x14ac:dyDescent="0.3">
      <c r="B28" t="s">
        <v>362</v>
      </c>
      <c r="C28" t="s">
        <v>361</v>
      </c>
      <c r="D28" t="s">
        <v>120</v>
      </c>
      <c r="E28" t="s">
        <v>121</v>
      </c>
      <c r="F28" t="s">
        <v>590</v>
      </c>
      <c r="G28" t="s">
        <v>591</v>
      </c>
      <c r="H28" t="s">
        <v>592</v>
      </c>
      <c r="I28" t="s">
        <v>593</v>
      </c>
      <c r="K28" s="194" t="s">
        <v>594</v>
      </c>
    </row>
    <row r="29" spans="2:11" x14ac:dyDescent="0.3">
      <c r="B29" t="s">
        <v>273</v>
      </c>
      <c r="C29" t="s">
        <v>272</v>
      </c>
      <c r="D29" t="s">
        <v>120</v>
      </c>
      <c r="E29" t="s">
        <v>121</v>
      </c>
      <c r="F29" t="s">
        <v>595</v>
      </c>
      <c r="G29" t="s">
        <v>596</v>
      </c>
      <c r="H29" t="s">
        <v>597</v>
      </c>
      <c r="I29" t="s">
        <v>182</v>
      </c>
      <c r="K29" s="194" t="s">
        <v>598</v>
      </c>
    </row>
    <row r="30" spans="2:11" x14ac:dyDescent="0.3">
      <c r="B30" t="s">
        <v>475</v>
      </c>
      <c r="C30" t="s">
        <v>474</v>
      </c>
      <c r="D30" t="s">
        <v>120</v>
      </c>
      <c r="E30" t="s">
        <v>121</v>
      </c>
      <c r="F30" t="s">
        <v>599</v>
      </c>
      <c r="G30" t="s">
        <v>600</v>
      </c>
      <c r="H30" t="s">
        <v>601</v>
      </c>
      <c r="I30" t="s">
        <v>601</v>
      </c>
      <c r="K30" s="194" t="s">
        <v>602</v>
      </c>
    </row>
    <row r="31" spans="2:11" x14ac:dyDescent="0.3">
      <c r="B31" t="s">
        <v>275</v>
      </c>
      <c r="C31" t="s">
        <v>274</v>
      </c>
      <c r="D31" t="s">
        <v>120</v>
      </c>
      <c r="E31" t="s">
        <v>121</v>
      </c>
      <c r="F31" t="s">
        <v>603</v>
      </c>
      <c r="G31" t="s">
        <v>604</v>
      </c>
      <c r="H31" t="s">
        <v>170</v>
      </c>
      <c r="I31" t="s">
        <v>170</v>
      </c>
      <c r="K31" s="194" t="s">
        <v>605</v>
      </c>
    </row>
    <row r="32" spans="2:11" x14ac:dyDescent="0.3">
      <c r="B32" t="s">
        <v>269</v>
      </c>
      <c r="C32" t="s">
        <v>268</v>
      </c>
      <c r="D32" t="s">
        <v>120</v>
      </c>
      <c r="E32" t="s">
        <v>121</v>
      </c>
      <c r="F32" t="s">
        <v>606</v>
      </c>
      <c r="G32" t="s">
        <v>607</v>
      </c>
      <c r="H32" t="s">
        <v>608</v>
      </c>
      <c r="I32" t="s">
        <v>608</v>
      </c>
      <c r="K32" s="194" t="s">
        <v>609</v>
      </c>
    </row>
    <row r="33" spans="2:11" x14ac:dyDescent="0.3">
      <c r="B33" t="s">
        <v>277</v>
      </c>
      <c r="C33" t="s">
        <v>276</v>
      </c>
      <c r="D33" t="s">
        <v>120</v>
      </c>
      <c r="E33" t="s">
        <v>121</v>
      </c>
      <c r="F33" t="s">
        <v>610</v>
      </c>
      <c r="G33" t="s">
        <v>611</v>
      </c>
      <c r="H33" t="s">
        <v>612</v>
      </c>
      <c r="I33" t="s">
        <v>613</v>
      </c>
      <c r="K33" s="194" t="s">
        <v>614</v>
      </c>
    </row>
    <row r="34" spans="2:11" x14ac:dyDescent="0.3">
      <c r="B34" t="s">
        <v>615</v>
      </c>
      <c r="C34" t="s">
        <v>267</v>
      </c>
      <c r="D34" t="s">
        <v>120</v>
      </c>
      <c r="E34" t="s">
        <v>121</v>
      </c>
      <c r="F34" t="s">
        <v>616</v>
      </c>
      <c r="G34" t="s">
        <v>617</v>
      </c>
      <c r="H34" t="s">
        <v>618</v>
      </c>
      <c r="I34" t="s">
        <v>618</v>
      </c>
      <c r="K34" s="194" t="s">
        <v>619</v>
      </c>
    </row>
    <row r="35" spans="2:11" x14ac:dyDescent="0.3">
      <c r="B35" t="s">
        <v>271</v>
      </c>
      <c r="C35" t="s">
        <v>270</v>
      </c>
      <c r="D35" t="s">
        <v>120</v>
      </c>
      <c r="E35" t="s">
        <v>121</v>
      </c>
      <c r="F35" t="s">
        <v>616</v>
      </c>
      <c r="G35" t="s">
        <v>620</v>
      </c>
      <c r="H35" t="s">
        <v>621</v>
      </c>
      <c r="I35" t="s">
        <v>622</v>
      </c>
      <c r="K35" s="194" t="s">
        <v>619</v>
      </c>
    </row>
    <row r="36" spans="2:11" x14ac:dyDescent="0.3">
      <c r="B36" t="s">
        <v>479</v>
      </c>
      <c r="C36" t="s">
        <v>478</v>
      </c>
      <c r="D36" t="s">
        <v>120</v>
      </c>
      <c r="E36" t="s">
        <v>121</v>
      </c>
      <c r="F36" t="s">
        <v>623</v>
      </c>
      <c r="G36" t="s">
        <v>624</v>
      </c>
      <c r="H36" t="s">
        <v>170</v>
      </c>
      <c r="I36" t="s">
        <v>625</v>
      </c>
      <c r="K36" s="194" t="s">
        <v>626</v>
      </c>
    </row>
    <row r="37" spans="2:11" x14ac:dyDescent="0.3">
      <c r="B37" t="s">
        <v>281</v>
      </c>
      <c r="C37" t="s">
        <v>280</v>
      </c>
      <c r="D37" t="s">
        <v>120</v>
      </c>
      <c r="E37" t="s">
        <v>121</v>
      </c>
      <c r="F37" t="s">
        <v>627</v>
      </c>
      <c r="G37" t="s">
        <v>628</v>
      </c>
      <c r="H37" t="s">
        <v>629</v>
      </c>
      <c r="I37" t="s">
        <v>629</v>
      </c>
      <c r="K37" s="194" t="s">
        <v>630</v>
      </c>
    </row>
    <row r="38" spans="2:11" x14ac:dyDescent="0.3">
      <c r="B38" t="s">
        <v>486</v>
      </c>
      <c r="C38" t="s">
        <v>485</v>
      </c>
      <c r="D38" t="s">
        <v>122</v>
      </c>
      <c r="E38" t="s">
        <v>123</v>
      </c>
      <c r="F38" t="s">
        <v>186</v>
      </c>
      <c r="G38" t="s">
        <v>631</v>
      </c>
      <c r="H38" t="s">
        <v>632</v>
      </c>
      <c r="I38" t="s">
        <v>633</v>
      </c>
      <c r="K38" s="194" t="s">
        <v>634</v>
      </c>
    </row>
    <row r="39" spans="2:11" x14ac:dyDescent="0.3">
      <c r="B39" t="s">
        <v>368</v>
      </c>
      <c r="C39" t="s">
        <v>367</v>
      </c>
      <c r="D39" t="s">
        <v>122</v>
      </c>
      <c r="E39" t="s">
        <v>123</v>
      </c>
      <c r="F39" t="s">
        <v>181</v>
      </c>
      <c r="G39" t="s">
        <v>635</v>
      </c>
      <c r="H39" t="s">
        <v>170</v>
      </c>
      <c r="I39" t="s">
        <v>170</v>
      </c>
      <c r="K39" s="194" t="s">
        <v>636</v>
      </c>
    </row>
    <row r="40" spans="2:11" x14ac:dyDescent="0.3">
      <c r="B40" t="s">
        <v>364</v>
      </c>
      <c r="C40" t="s">
        <v>363</v>
      </c>
      <c r="D40" t="s">
        <v>122</v>
      </c>
      <c r="E40" t="s">
        <v>123</v>
      </c>
      <c r="F40" t="s">
        <v>637</v>
      </c>
      <c r="G40" t="s">
        <v>638</v>
      </c>
      <c r="H40" t="s">
        <v>170</v>
      </c>
      <c r="I40" t="s">
        <v>639</v>
      </c>
      <c r="K40" s="194" t="s">
        <v>640</v>
      </c>
    </row>
    <row r="41" spans="2:11" x14ac:dyDescent="0.3">
      <c r="B41" t="s">
        <v>376</v>
      </c>
      <c r="C41" t="s">
        <v>375</v>
      </c>
      <c r="D41" t="s">
        <v>122</v>
      </c>
      <c r="E41" t="s">
        <v>123</v>
      </c>
      <c r="F41" t="s">
        <v>641</v>
      </c>
      <c r="G41" t="s">
        <v>642</v>
      </c>
      <c r="H41" t="s">
        <v>170</v>
      </c>
      <c r="I41" t="s">
        <v>643</v>
      </c>
      <c r="K41" s="194" t="s">
        <v>644</v>
      </c>
    </row>
    <row r="42" spans="2:11" x14ac:dyDescent="0.3">
      <c r="B42" t="s">
        <v>380</v>
      </c>
      <c r="C42" t="s">
        <v>379</v>
      </c>
      <c r="D42" t="s">
        <v>122</v>
      </c>
      <c r="E42" t="s">
        <v>123</v>
      </c>
      <c r="F42" t="s">
        <v>645</v>
      </c>
      <c r="G42" t="s">
        <v>646</v>
      </c>
      <c r="H42" t="s">
        <v>647</v>
      </c>
      <c r="I42" t="s">
        <v>648</v>
      </c>
      <c r="K42" s="194" t="s">
        <v>649</v>
      </c>
    </row>
    <row r="43" spans="2:11" x14ac:dyDescent="0.3">
      <c r="B43" t="s">
        <v>384</v>
      </c>
      <c r="C43" t="s">
        <v>383</v>
      </c>
      <c r="D43" t="s">
        <v>122</v>
      </c>
      <c r="E43" t="s">
        <v>123</v>
      </c>
      <c r="F43" t="s">
        <v>185</v>
      </c>
      <c r="G43" t="s">
        <v>650</v>
      </c>
      <c r="H43" t="s">
        <v>651</v>
      </c>
      <c r="I43" t="s">
        <v>652</v>
      </c>
      <c r="K43" s="194" t="s">
        <v>653</v>
      </c>
    </row>
    <row r="44" spans="2:11" x14ac:dyDescent="0.3">
      <c r="B44" t="s">
        <v>372</v>
      </c>
      <c r="C44" t="s">
        <v>371</v>
      </c>
      <c r="D44" t="s">
        <v>122</v>
      </c>
      <c r="E44" t="s">
        <v>123</v>
      </c>
      <c r="F44" t="s">
        <v>173</v>
      </c>
      <c r="G44" t="s">
        <v>654</v>
      </c>
      <c r="H44" t="s">
        <v>655</v>
      </c>
      <c r="I44" t="s">
        <v>655</v>
      </c>
      <c r="K44" s="194" t="s">
        <v>656</v>
      </c>
    </row>
    <row r="45" spans="2:11" x14ac:dyDescent="0.3">
      <c r="B45" t="s">
        <v>388</v>
      </c>
      <c r="C45" t="s">
        <v>387</v>
      </c>
      <c r="D45" t="s">
        <v>122</v>
      </c>
      <c r="E45" t="s">
        <v>123</v>
      </c>
      <c r="F45" t="s">
        <v>645</v>
      </c>
      <c r="G45" t="s">
        <v>657</v>
      </c>
      <c r="H45" t="s">
        <v>658</v>
      </c>
      <c r="I45" t="s">
        <v>659</v>
      </c>
      <c r="K45" s="194" t="s">
        <v>649</v>
      </c>
    </row>
    <row r="46" spans="2:11" x14ac:dyDescent="0.3">
      <c r="B46" t="s">
        <v>392</v>
      </c>
      <c r="C46" t="s">
        <v>391</v>
      </c>
      <c r="D46" t="s">
        <v>122</v>
      </c>
      <c r="E46" t="s">
        <v>123</v>
      </c>
      <c r="F46" t="s">
        <v>645</v>
      </c>
      <c r="G46" t="s">
        <v>660</v>
      </c>
      <c r="H46" t="s">
        <v>661</v>
      </c>
      <c r="I46" t="s">
        <v>662</v>
      </c>
      <c r="K46" s="194" t="s">
        <v>649</v>
      </c>
    </row>
    <row r="47" spans="2:11" x14ac:dyDescent="0.3">
      <c r="B47" t="s">
        <v>283</v>
      </c>
      <c r="C47" t="s">
        <v>282</v>
      </c>
      <c r="D47" t="s">
        <v>122</v>
      </c>
      <c r="E47" t="s">
        <v>123</v>
      </c>
      <c r="F47" t="s">
        <v>174</v>
      </c>
      <c r="G47" t="s">
        <v>663</v>
      </c>
      <c r="H47" t="s">
        <v>170</v>
      </c>
      <c r="I47" t="s">
        <v>664</v>
      </c>
      <c r="K47" s="194" t="s">
        <v>665</v>
      </c>
    </row>
    <row r="48" spans="2:11" x14ac:dyDescent="0.3">
      <c r="B48" t="s">
        <v>305</v>
      </c>
      <c r="C48" t="s">
        <v>304</v>
      </c>
      <c r="D48" t="s">
        <v>122</v>
      </c>
      <c r="E48" t="s">
        <v>123</v>
      </c>
      <c r="F48" t="s">
        <v>183</v>
      </c>
      <c r="G48" t="s">
        <v>666</v>
      </c>
      <c r="H48" t="s">
        <v>667</v>
      </c>
      <c r="I48" t="s">
        <v>668</v>
      </c>
      <c r="K48" s="194" t="s">
        <v>669</v>
      </c>
    </row>
    <row r="49" spans="2:11" x14ac:dyDescent="0.3">
      <c r="B49" t="s">
        <v>323</v>
      </c>
      <c r="C49" t="s">
        <v>322</v>
      </c>
      <c r="D49" t="s">
        <v>122</v>
      </c>
      <c r="E49" t="s">
        <v>123</v>
      </c>
      <c r="F49" t="s">
        <v>184</v>
      </c>
      <c r="G49" t="s">
        <v>670</v>
      </c>
      <c r="H49" t="s">
        <v>671</v>
      </c>
      <c r="I49" t="s">
        <v>672</v>
      </c>
      <c r="K49" s="194" t="s">
        <v>673</v>
      </c>
    </row>
    <row r="50" spans="2:11" x14ac:dyDescent="0.3">
      <c r="B50" t="s">
        <v>293</v>
      </c>
      <c r="C50" t="s">
        <v>292</v>
      </c>
      <c r="D50" t="s">
        <v>122</v>
      </c>
      <c r="E50" t="s">
        <v>123</v>
      </c>
      <c r="F50" t="s">
        <v>674</v>
      </c>
      <c r="G50" t="s">
        <v>675</v>
      </c>
      <c r="H50" t="s">
        <v>676</v>
      </c>
      <c r="I50" t="s">
        <v>677</v>
      </c>
      <c r="K50" s="194" t="s">
        <v>678</v>
      </c>
    </row>
    <row r="51" spans="2:11" x14ac:dyDescent="0.3">
      <c r="B51" t="s">
        <v>286</v>
      </c>
      <c r="C51" t="s">
        <v>285</v>
      </c>
      <c r="D51" t="s">
        <v>122</v>
      </c>
      <c r="E51" t="s">
        <v>123</v>
      </c>
      <c r="F51" t="s">
        <v>679</v>
      </c>
      <c r="G51" t="s">
        <v>680</v>
      </c>
      <c r="H51" t="s">
        <v>681</v>
      </c>
      <c r="I51" t="s">
        <v>681</v>
      </c>
      <c r="K51" s="194" t="s">
        <v>682</v>
      </c>
    </row>
    <row r="52" spans="2:11" x14ac:dyDescent="0.3">
      <c r="B52" t="s">
        <v>315</v>
      </c>
      <c r="C52" t="s">
        <v>314</v>
      </c>
      <c r="D52" t="s">
        <v>122</v>
      </c>
      <c r="E52" t="s">
        <v>123</v>
      </c>
      <c r="F52" t="s">
        <v>679</v>
      </c>
      <c r="G52" t="s">
        <v>683</v>
      </c>
      <c r="H52" t="s">
        <v>684</v>
      </c>
      <c r="I52" t="s">
        <v>684</v>
      </c>
      <c r="K52" s="194" t="s">
        <v>682</v>
      </c>
    </row>
    <row r="53" spans="2:11" x14ac:dyDescent="0.3">
      <c r="B53" t="s">
        <v>311</v>
      </c>
      <c r="C53" t="s">
        <v>310</v>
      </c>
      <c r="D53" t="s">
        <v>122</v>
      </c>
      <c r="E53" t="s">
        <v>123</v>
      </c>
      <c r="F53" t="s">
        <v>679</v>
      </c>
      <c r="G53" t="s">
        <v>685</v>
      </c>
      <c r="H53" t="s">
        <v>686</v>
      </c>
      <c r="I53" t="s">
        <v>686</v>
      </c>
      <c r="K53" s="194" t="s">
        <v>682</v>
      </c>
    </row>
    <row r="54" spans="2:11" x14ac:dyDescent="0.3">
      <c r="B54" t="s">
        <v>330</v>
      </c>
      <c r="C54" t="s">
        <v>329</v>
      </c>
      <c r="D54" t="s">
        <v>122</v>
      </c>
      <c r="E54" t="s">
        <v>123</v>
      </c>
      <c r="F54" t="s">
        <v>687</v>
      </c>
      <c r="G54" t="s">
        <v>688</v>
      </c>
      <c r="H54" t="s">
        <v>689</v>
      </c>
      <c r="I54" t="s">
        <v>690</v>
      </c>
      <c r="K54" s="194" t="s">
        <v>691</v>
      </c>
    </row>
    <row r="55" spans="2:11" x14ac:dyDescent="0.3">
      <c r="B55" t="s">
        <v>692</v>
      </c>
      <c r="C55" t="s">
        <v>289</v>
      </c>
      <c r="D55" t="s">
        <v>122</v>
      </c>
      <c r="E55" t="s">
        <v>123</v>
      </c>
      <c r="F55" t="s">
        <v>171</v>
      </c>
      <c r="G55" t="s">
        <v>693</v>
      </c>
      <c r="H55" t="s">
        <v>694</v>
      </c>
      <c r="I55" t="s">
        <v>695</v>
      </c>
      <c r="K55" s="194" t="s">
        <v>696</v>
      </c>
    </row>
    <row r="56" spans="2:11" x14ac:dyDescent="0.3">
      <c r="B56" t="s">
        <v>296</v>
      </c>
      <c r="C56" t="s">
        <v>296</v>
      </c>
      <c r="D56" t="s">
        <v>122</v>
      </c>
      <c r="E56" t="s">
        <v>123</v>
      </c>
      <c r="F56" t="s">
        <v>151</v>
      </c>
      <c r="G56" t="s">
        <v>697</v>
      </c>
      <c r="H56" t="s">
        <v>698</v>
      </c>
      <c r="I56" t="s">
        <v>699</v>
      </c>
      <c r="K56" s="194" t="s">
        <v>700</v>
      </c>
    </row>
    <row r="57" spans="2:11" x14ac:dyDescent="0.3">
      <c r="B57" t="s">
        <v>701</v>
      </c>
      <c r="C57" t="s">
        <v>307</v>
      </c>
      <c r="D57" t="s">
        <v>122</v>
      </c>
      <c r="E57" t="s">
        <v>123</v>
      </c>
      <c r="F57" t="s">
        <v>172</v>
      </c>
      <c r="G57" t="s">
        <v>702</v>
      </c>
      <c r="H57" t="s">
        <v>703</v>
      </c>
      <c r="I57" t="s">
        <v>704</v>
      </c>
      <c r="K57" s="194" t="s">
        <v>705</v>
      </c>
    </row>
    <row r="58" spans="2:11" x14ac:dyDescent="0.3">
      <c r="B58" t="s">
        <v>326</v>
      </c>
      <c r="C58" t="s">
        <v>325</v>
      </c>
      <c r="D58" t="s">
        <v>122</v>
      </c>
      <c r="E58" t="s">
        <v>123</v>
      </c>
      <c r="F58" t="s">
        <v>706</v>
      </c>
      <c r="G58" t="s">
        <v>707</v>
      </c>
      <c r="H58" t="s">
        <v>708</v>
      </c>
      <c r="I58" t="s">
        <v>709</v>
      </c>
      <c r="K58" s="194" t="s">
        <v>710</v>
      </c>
    </row>
    <row r="59" spans="2:11" x14ac:dyDescent="0.3">
      <c r="B59" t="s">
        <v>339</v>
      </c>
      <c r="C59" t="s">
        <v>338</v>
      </c>
      <c r="D59" t="s">
        <v>122</v>
      </c>
      <c r="E59" t="s">
        <v>123</v>
      </c>
      <c r="F59" t="s">
        <v>711</v>
      </c>
      <c r="G59" t="s">
        <v>712</v>
      </c>
      <c r="H59" t="s">
        <v>170</v>
      </c>
      <c r="I59" t="s">
        <v>170</v>
      </c>
      <c r="K59" s="194" t="s">
        <v>713</v>
      </c>
    </row>
    <row r="60" spans="2:11" x14ac:dyDescent="0.3">
      <c r="B60" t="s">
        <v>302</v>
      </c>
      <c r="C60" t="s">
        <v>301</v>
      </c>
      <c r="D60" t="s">
        <v>122</v>
      </c>
      <c r="E60" t="s">
        <v>123</v>
      </c>
      <c r="F60" t="s">
        <v>714</v>
      </c>
      <c r="G60" t="s">
        <v>715</v>
      </c>
      <c r="H60" t="s">
        <v>170</v>
      </c>
      <c r="I60" t="s">
        <v>170</v>
      </c>
      <c r="K60" s="194" t="s">
        <v>716</v>
      </c>
    </row>
    <row r="61" spans="2:11" x14ac:dyDescent="0.3">
      <c r="B61" t="s">
        <v>319</v>
      </c>
      <c r="C61" t="s">
        <v>318</v>
      </c>
      <c r="D61" t="s">
        <v>122</v>
      </c>
      <c r="E61" t="s">
        <v>123</v>
      </c>
      <c r="F61" t="s">
        <v>717</v>
      </c>
      <c r="G61" t="s">
        <v>718</v>
      </c>
      <c r="H61" t="s">
        <v>719</v>
      </c>
      <c r="I61" t="s">
        <v>720</v>
      </c>
      <c r="K61" s="194" t="s">
        <v>721</v>
      </c>
    </row>
    <row r="62" spans="2:11" x14ac:dyDescent="0.3">
      <c r="B62" t="s">
        <v>336</v>
      </c>
      <c r="C62" t="s">
        <v>335</v>
      </c>
      <c r="D62" t="s">
        <v>122</v>
      </c>
      <c r="E62" t="s">
        <v>123</v>
      </c>
      <c r="F62" t="s">
        <v>722</v>
      </c>
      <c r="G62" t="s">
        <v>723</v>
      </c>
      <c r="H62" t="s">
        <v>724</v>
      </c>
      <c r="I62" t="s">
        <v>725</v>
      </c>
      <c r="K62" s="194" t="s">
        <v>726</v>
      </c>
    </row>
    <row r="63" spans="2:11" x14ac:dyDescent="0.3">
      <c r="B63" t="s">
        <v>343</v>
      </c>
      <c r="C63" t="s">
        <v>342</v>
      </c>
      <c r="D63" t="s">
        <v>122</v>
      </c>
      <c r="E63" t="s">
        <v>123</v>
      </c>
      <c r="F63" t="s">
        <v>727</v>
      </c>
      <c r="G63" t="s">
        <v>728</v>
      </c>
      <c r="H63" t="s">
        <v>729</v>
      </c>
      <c r="I63" t="s">
        <v>730</v>
      </c>
      <c r="K63" s="194"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4"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workbookViewId="0">
      <selection activeCell="B1" sqref="B1"/>
    </sheetView>
  </sheetViews>
  <sheetFormatPr baseColWidth="10" defaultRowHeight="14.4" x14ac:dyDescent="0.3"/>
  <cols>
    <col min="1" max="1" width="19" bestFit="1" customWidth="1"/>
    <col min="2" max="2" width="41" bestFit="1" customWidth="1"/>
    <col min="3" max="3" width="21.6640625" bestFit="1" customWidth="1"/>
    <col min="4" max="4" width="40" bestFit="1" customWidth="1"/>
    <col min="5" max="5" width="16.44140625" bestFit="1" customWidth="1"/>
    <col min="6" max="6" width="19.44140625" bestFit="1" customWidth="1"/>
  </cols>
  <sheetData>
    <row r="1" spans="1:6" x14ac:dyDescent="0.3">
      <c r="A1" s="7" t="s">
        <v>124</v>
      </c>
      <c r="B1" s="7" t="s">
        <v>187</v>
      </c>
      <c r="C1" s="7" t="s">
        <v>164</v>
      </c>
      <c r="D1" s="7" t="s">
        <v>188</v>
      </c>
      <c r="E1" s="7" t="s">
        <v>189</v>
      </c>
      <c r="F1" s="7" t="s">
        <v>190</v>
      </c>
    </row>
    <row r="2" spans="1:6" x14ac:dyDescent="0.3">
      <c r="B2" t="s">
        <v>92</v>
      </c>
      <c r="C2" t="s">
        <v>253</v>
      </c>
      <c r="D2" t="s">
        <v>254</v>
      </c>
      <c r="E2" t="s">
        <v>255</v>
      </c>
      <c r="F2" t="s">
        <v>256</v>
      </c>
    </row>
    <row r="3" spans="1:6" x14ac:dyDescent="0.3">
      <c r="B3" t="s">
        <v>92</v>
      </c>
      <c r="C3" t="s">
        <v>253</v>
      </c>
      <c r="D3" t="s">
        <v>254</v>
      </c>
      <c r="E3" t="s">
        <v>257</v>
      </c>
      <c r="F3" t="s">
        <v>258</v>
      </c>
    </row>
    <row r="4" spans="1:6" x14ac:dyDescent="0.3">
      <c r="B4" t="s">
        <v>92</v>
      </c>
      <c r="C4" t="s">
        <v>259</v>
      </c>
      <c r="D4" t="s">
        <v>260</v>
      </c>
      <c r="E4" t="s">
        <v>261</v>
      </c>
      <c r="F4" t="s">
        <v>261</v>
      </c>
    </row>
    <row r="5" spans="1:6" x14ac:dyDescent="0.3">
      <c r="B5" t="s">
        <v>92</v>
      </c>
      <c r="C5" t="s">
        <v>259</v>
      </c>
      <c r="D5" t="s">
        <v>260</v>
      </c>
      <c r="E5" t="s">
        <v>262</v>
      </c>
      <c r="F5" t="s">
        <v>262</v>
      </c>
    </row>
    <row r="6" spans="1:6" x14ac:dyDescent="0.3">
      <c r="B6" t="s">
        <v>92</v>
      </c>
      <c r="C6" t="s">
        <v>263</v>
      </c>
      <c r="D6" t="s">
        <v>264</v>
      </c>
      <c r="E6" t="s">
        <v>265</v>
      </c>
      <c r="F6" t="s">
        <v>265</v>
      </c>
    </row>
    <row r="7" spans="1:6" x14ac:dyDescent="0.3">
      <c r="B7" t="s">
        <v>92</v>
      </c>
      <c r="C7" t="s">
        <v>263</v>
      </c>
      <c r="D7" t="s">
        <v>264</v>
      </c>
      <c r="E7" t="s">
        <v>266</v>
      </c>
      <c r="F7" t="s">
        <v>266</v>
      </c>
    </row>
    <row r="8" spans="1:6" x14ac:dyDescent="0.3">
      <c r="B8" t="s">
        <v>92</v>
      </c>
      <c r="C8" t="s">
        <v>267</v>
      </c>
      <c r="D8" t="s">
        <v>615</v>
      </c>
      <c r="E8" t="s">
        <v>267</v>
      </c>
      <c r="F8" t="s">
        <v>267</v>
      </c>
    </row>
    <row r="9" spans="1:6" x14ac:dyDescent="0.3">
      <c r="B9" t="s">
        <v>92</v>
      </c>
      <c r="C9" t="s">
        <v>268</v>
      </c>
      <c r="D9" t="s">
        <v>269</v>
      </c>
      <c r="E9" t="s">
        <v>268</v>
      </c>
      <c r="F9" t="s">
        <v>268</v>
      </c>
    </row>
    <row r="10" spans="1:6" x14ac:dyDescent="0.3">
      <c r="B10" t="s">
        <v>92</v>
      </c>
      <c r="C10" t="s">
        <v>270</v>
      </c>
      <c r="D10" t="s">
        <v>271</v>
      </c>
      <c r="E10" t="s">
        <v>270</v>
      </c>
      <c r="F10" t="s">
        <v>270</v>
      </c>
    </row>
    <row r="11" spans="1:6" x14ac:dyDescent="0.3">
      <c r="B11" t="s">
        <v>92</v>
      </c>
      <c r="C11" t="s">
        <v>272</v>
      </c>
      <c r="D11" t="s">
        <v>273</v>
      </c>
      <c r="E11" t="s">
        <v>272</v>
      </c>
      <c r="F11" t="s">
        <v>272</v>
      </c>
    </row>
    <row r="12" spans="1:6" x14ac:dyDescent="0.3">
      <c r="B12" t="s">
        <v>92</v>
      </c>
      <c r="C12" t="s">
        <v>274</v>
      </c>
      <c r="D12" t="s">
        <v>275</v>
      </c>
      <c r="E12" t="s">
        <v>274</v>
      </c>
      <c r="F12" t="s">
        <v>274</v>
      </c>
    </row>
    <row r="13" spans="1:6" x14ac:dyDescent="0.3">
      <c r="B13" t="s">
        <v>92</v>
      </c>
      <c r="C13" t="s">
        <v>276</v>
      </c>
      <c r="D13" t="s">
        <v>277</v>
      </c>
      <c r="E13" t="s">
        <v>276</v>
      </c>
      <c r="F13" t="s">
        <v>276</v>
      </c>
    </row>
    <row r="14" spans="1:6" x14ac:dyDescent="0.3">
      <c r="B14" t="s">
        <v>92</v>
      </c>
      <c r="C14" t="s">
        <v>278</v>
      </c>
      <c r="D14" t="s">
        <v>279</v>
      </c>
      <c r="E14" t="s">
        <v>278</v>
      </c>
      <c r="F14" t="s">
        <v>278</v>
      </c>
    </row>
    <row r="15" spans="1:6" x14ac:dyDescent="0.3">
      <c r="B15" t="s">
        <v>92</v>
      </c>
      <c r="C15" t="s">
        <v>280</v>
      </c>
      <c r="D15" t="s">
        <v>281</v>
      </c>
      <c r="E15" t="s">
        <v>280</v>
      </c>
      <c r="F15" t="s">
        <v>280</v>
      </c>
    </row>
    <row r="16" spans="1:6" x14ac:dyDescent="0.3">
      <c r="B16" t="s">
        <v>92</v>
      </c>
      <c r="C16" t="s">
        <v>282</v>
      </c>
      <c r="D16" t="s">
        <v>283</v>
      </c>
      <c r="E16" t="s">
        <v>284</v>
      </c>
      <c r="F16" t="s">
        <v>284</v>
      </c>
    </row>
    <row r="17" spans="2:6" x14ac:dyDescent="0.3">
      <c r="B17" t="s">
        <v>92</v>
      </c>
      <c r="C17" t="s">
        <v>285</v>
      </c>
      <c r="D17" t="s">
        <v>286</v>
      </c>
      <c r="E17" t="s">
        <v>287</v>
      </c>
      <c r="F17" t="s">
        <v>287</v>
      </c>
    </row>
    <row r="18" spans="2:6" x14ac:dyDescent="0.3">
      <c r="B18" t="s">
        <v>92</v>
      </c>
      <c r="C18" t="s">
        <v>285</v>
      </c>
      <c r="D18" t="s">
        <v>286</v>
      </c>
      <c r="E18" t="s">
        <v>288</v>
      </c>
      <c r="F18" t="s">
        <v>288</v>
      </c>
    </row>
    <row r="19" spans="2:6" x14ac:dyDescent="0.3">
      <c r="B19" t="s">
        <v>92</v>
      </c>
      <c r="C19" t="s">
        <v>289</v>
      </c>
      <c r="D19" t="s">
        <v>692</v>
      </c>
      <c r="E19" t="s">
        <v>290</v>
      </c>
      <c r="F19" t="s">
        <v>290</v>
      </c>
    </row>
    <row r="20" spans="2:6" x14ac:dyDescent="0.3">
      <c r="B20" t="s">
        <v>92</v>
      </c>
      <c r="C20" t="s">
        <v>289</v>
      </c>
      <c r="D20" t="s">
        <v>692</v>
      </c>
      <c r="E20" t="s">
        <v>291</v>
      </c>
      <c r="F20" t="s">
        <v>291</v>
      </c>
    </row>
    <row r="21" spans="2:6" x14ac:dyDescent="0.3">
      <c r="B21" t="s">
        <v>92</v>
      </c>
      <c r="C21" t="s">
        <v>292</v>
      </c>
      <c r="D21" t="s">
        <v>293</v>
      </c>
      <c r="E21" t="s">
        <v>294</v>
      </c>
      <c r="F21" t="s">
        <v>294</v>
      </c>
    </row>
    <row r="22" spans="2:6" x14ac:dyDescent="0.3">
      <c r="B22" t="s">
        <v>92</v>
      </c>
      <c r="C22" t="s">
        <v>292</v>
      </c>
      <c r="D22" t="s">
        <v>293</v>
      </c>
      <c r="E22" t="s">
        <v>295</v>
      </c>
      <c r="F22" t="s">
        <v>295</v>
      </c>
    </row>
    <row r="23" spans="2:6" x14ac:dyDescent="0.3">
      <c r="B23" t="s">
        <v>92</v>
      </c>
      <c r="C23" t="s">
        <v>296</v>
      </c>
      <c r="D23" t="s">
        <v>296</v>
      </c>
      <c r="E23" t="s">
        <v>297</v>
      </c>
      <c r="F23" t="s">
        <v>298</v>
      </c>
    </row>
    <row r="24" spans="2:6" x14ac:dyDescent="0.3">
      <c r="B24" t="s">
        <v>92</v>
      </c>
      <c r="C24" t="s">
        <v>296</v>
      </c>
      <c r="D24" t="s">
        <v>296</v>
      </c>
      <c r="E24" t="s">
        <v>299</v>
      </c>
      <c r="F24" t="s">
        <v>300</v>
      </c>
    </row>
    <row r="25" spans="2:6" x14ac:dyDescent="0.3">
      <c r="B25" t="s">
        <v>92</v>
      </c>
      <c r="C25" t="s">
        <v>301</v>
      </c>
      <c r="D25" t="s">
        <v>302</v>
      </c>
      <c r="E25" t="s">
        <v>303</v>
      </c>
      <c r="F25" t="s">
        <v>303</v>
      </c>
    </row>
    <row r="26" spans="2:6" x14ac:dyDescent="0.3">
      <c r="B26" t="s">
        <v>92</v>
      </c>
      <c r="C26" t="s">
        <v>304</v>
      </c>
      <c r="D26" t="s">
        <v>305</v>
      </c>
      <c r="E26" t="s">
        <v>306</v>
      </c>
      <c r="F26" t="s">
        <v>306</v>
      </c>
    </row>
    <row r="27" spans="2:6" x14ac:dyDescent="0.3">
      <c r="B27" t="s">
        <v>92</v>
      </c>
      <c r="C27" t="s">
        <v>307</v>
      </c>
      <c r="D27" t="s">
        <v>701</v>
      </c>
      <c r="E27" t="s">
        <v>308</v>
      </c>
      <c r="F27" t="s">
        <v>308</v>
      </c>
    </row>
    <row r="28" spans="2:6" x14ac:dyDescent="0.3">
      <c r="B28" t="s">
        <v>92</v>
      </c>
      <c r="C28" t="s">
        <v>307</v>
      </c>
      <c r="D28" t="s">
        <v>701</v>
      </c>
      <c r="E28" t="s">
        <v>309</v>
      </c>
      <c r="F28" t="s">
        <v>309</v>
      </c>
    </row>
    <row r="29" spans="2:6" x14ac:dyDescent="0.3">
      <c r="B29" t="s">
        <v>92</v>
      </c>
      <c r="C29" t="s">
        <v>310</v>
      </c>
      <c r="D29" t="s">
        <v>311</v>
      </c>
      <c r="E29" t="s">
        <v>312</v>
      </c>
      <c r="F29" t="s">
        <v>312</v>
      </c>
    </row>
    <row r="30" spans="2:6" x14ac:dyDescent="0.3">
      <c r="B30" t="s">
        <v>92</v>
      </c>
      <c r="C30" t="s">
        <v>310</v>
      </c>
      <c r="D30" t="s">
        <v>311</v>
      </c>
      <c r="E30" t="s">
        <v>313</v>
      </c>
      <c r="F30" t="s">
        <v>313</v>
      </c>
    </row>
    <row r="31" spans="2:6" x14ac:dyDescent="0.3">
      <c r="B31" t="s">
        <v>92</v>
      </c>
      <c r="C31" t="s">
        <v>314</v>
      </c>
      <c r="D31" t="s">
        <v>315</v>
      </c>
      <c r="E31" t="s">
        <v>316</v>
      </c>
      <c r="F31" t="s">
        <v>316</v>
      </c>
    </row>
    <row r="32" spans="2:6" x14ac:dyDescent="0.3">
      <c r="B32" t="s">
        <v>92</v>
      </c>
      <c r="C32" t="s">
        <v>314</v>
      </c>
      <c r="D32" t="s">
        <v>315</v>
      </c>
      <c r="E32" t="s">
        <v>317</v>
      </c>
      <c r="F32" t="s">
        <v>317</v>
      </c>
    </row>
    <row r="33" spans="2:6" x14ac:dyDescent="0.3">
      <c r="B33" t="s">
        <v>92</v>
      </c>
      <c r="C33" t="s">
        <v>318</v>
      </c>
      <c r="D33" t="s">
        <v>319</v>
      </c>
      <c r="E33" t="s">
        <v>320</v>
      </c>
      <c r="F33" t="s">
        <v>321</v>
      </c>
    </row>
    <row r="34" spans="2:6" x14ac:dyDescent="0.3">
      <c r="B34" t="s">
        <v>92</v>
      </c>
      <c r="C34" t="s">
        <v>322</v>
      </c>
      <c r="D34" t="s">
        <v>323</v>
      </c>
      <c r="E34" t="s">
        <v>324</v>
      </c>
      <c r="F34" t="s">
        <v>324</v>
      </c>
    </row>
    <row r="35" spans="2:6" x14ac:dyDescent="0.3">
      <c r="B35" t="s">
        <v>92</v>
      </c>
      <c r="C35" t="s">
        <v>325</v>
      </c>
      <c r="D35" t="s">
        <v>326</v>
      </c>
      <c r="E35" t="s">
        <v>327</v>
      </c>
      <c r="F35" t="s">
        <v>327</v>
      </c>
    </row>
    <row r="36" spans="2:6" x14ac:dyDescent="0.3">
      <c r="B36" t="s">
        <v>92</v>
      </c>
      <c r="C36" t="s">
        <v>325</v>
      </c>
      <c r="D36" t="s">
        <v>326</v>
      </c>
      <c r="E36" t="s">
        <v>328</v>
      </c>
      <c r="F36" t="s">
        <v>328</v>
      </c>
    </row>
    <row r="37" spans="2:6" x14ac:dyDescent="0.3">
      <c r="B37" t="s">
        <v>92</v>
      </c>
      <c r="C37" t="s">
        <v>329</v>
      </c>
      <c r="D37" t="s">
        <v>330</v>
      </c>
      <c r="E37" t="s">
        <v>331</v>
      </c>
      <c r="F37" t="s">
        <v>332</v>
      </c>
    </row>
    <row r="38" spans="2:6" x14ac:dyDescent="0.3">
      <c r="B38" t="s">
        <v>92</v>
      </c>
      <c r="C38" t="s">
        <v>329</v>
      </c>
      <c r="D38" t="s">
        <v>330</v>
      </c>
      <c r="E38" t="s">
        <v>333</v>
      </c>
      <c r="F38" t="s">
        <v>334</v>
      </c>
    </row>
    <row r="39" spans="2:6" x14ac:dyDescent="0.3">
      <c r="B39" t="s">
        <v>92</v>
      </c>
      <c r="C39" t="s">
        <v>335</v>
      </c>
      <c r="D39" t="s">
        <v>336</v>
      </c>
      <c r="E39" t="s">
        <v>337</v>
      </c>
      <c r="F39" t="s">
        <v>337</v>
      </c>
    </row>
    <row r="40" spans="2:6" x14ac:dyDescent="0.3">
      <c r="B40" t="s">
        <v>92</v>
      </c>
      <c r="C40" t="s">
        <v>338</v>
      </c>
      <c r="D40" t="s">
        <v>339</v>
      </c>
      <c r="E40" t="s">
        <v>340</v>
      </c>
      <c r="F40" t="s">
        <v>340</v>
      </c>
    </row>
    <row r="41" spans="2:6" x14ac:dyDescent="0.3">
      <c r="B41" t="s">
        <v>92</v>
      </c>
      <c r="C41" t="s">
        <v>338</v>
      </c>
      <c r="D41" t="s">
        <v>339</v>
      </c>
      <c r="E41" t="s">
        <v>341</v>
      </c>
      <c r="F41" t="s">
        <v>341</v>
      </c>
    </row>
    <row r="42" spans="2:6" x14ac:dyDescent="0.3">
      <c r="B42" t="s">
        <v>92</v>
      </c>
      <c r="C42" t="s">
        <v>342</v>
      </c>
      <c r="D42" t="s">
        <v>343</v>
      </c>
      <c r="E42" t="s">
        <v>344</v>
      </c>
      <c r="F42" t="s">
        <v>344</v>
      </c>
    </row>
    <row r="43" spans="2:6" x14ac:dyDescent="0.3">
      <c r="B43" t="s">
        <v>93</v>
      </c>
      <c r="C43" t="s">
        <v>345</v>
      </c>
      <c r="D43" t="s">
        <v>346</v>
      </c>
      <c r="E43" t="s">
        <v>347</v>
      </c>
      <c r="F43" t="s">
        <v>348</v>
      </c>
    </row>
    <row r="44" spans="2:6" x14ac:dyDescent="0.3">
      <c r="B44" t="s">
        <v>93</v>
      </c>
      <c r="C44" t="s">
        <v>349</v>
      </c>
      <c r="D44" t="s">
        <v>350</v>
      </c>
      <c r="E44" t="s">
        <v>351</v>
      </c>
      <c r="F44" t="s">
        <v>352</v>
      </c>
    </row>
    <row r="45" spans="2:6" x14ac:dyDescent="0.3">
      <c r="B45" t="s">
        <v>93</v>
      </c>
      <c r="C45" t="s">
        <v>353</v>
      </c>
      <c r="D45" t="s">
        <v>354</v>
      </c>
      <c r="E45" t="s">
        <v>355</v>
      </c>
      <c r="F45" t="s">
        <v>356</v>
      </c>
    </row>
    <row r="46" spans="2:6" x14ac:dyDescent="0.3">
      <c r="B46" t="s">
        <v>93</v>
      </c>
      <c r="C46" t="s">
        <v>357</v>
      </c>
      <c r="D46" t="s">
        <v>358</v>
      </c>
      <c r="E46" t="s">
        <v>357</v>
      </c>
      <c r="F46" t="s">
        <v>357</v>
      </c>
    </row>
    <row r="47" spans="2:6" x14ac:dyDescent="0.3">
      <c r="B47" t="s">
        <v>93</v>
      </c>
      <c r="C47" t="s">
        <v>359</v>
      </c>
      <c r="D47" t="s">
        <v>360</v>
      </c>
      <c r="E47" t="s">
        <v>359</v>
      </c>
      <c r="F47" t="s">
        <v>359</v>
      </c>
    </row>
    <row r="48" spans="2:6" x14ac:dyDescent="0.3">
      <c r="B48" t="s">
        <v>93</v>
      </c>
      <c r="C48" t="s">
        <v>361</v>
      </c>
      <c r="D48" t="s">
        <v>362</v>
      </c>
      <c r="E48" t="s">
        <v>361</v>
      </c>
      <c r="F48" t="s">
        <v>361</v>
      </c>
    </row>
    <row r="49" spans="2:6" x14ac:dyDescent="0.3">
      <c r="B49" t="s">
        <v>93</v>
      </c>
      <c r="C49" t="s">
        <v>363</v>
      </c>
      <c r="D49" t="s">
        <v>364</v>
      </c>
      <c r="E49" t="s">
        <v>365</v>
      </c>
      <c r="F49" t="s">
        <v>365</v>
      </c>
    </row>
    <row r="50" spans="2:6" x14ac:dyDescent="0.3">
      <c r="B50" t="s">
        <v>93</v>
      </c>
      <c r="C50" t="s">
        <v>363</v>
      </c>
      <c r="D50" t="s">
        <v>364</v>
      </c>
      <c r="E50" t="s">
        <v>366</v>
      </c>
      <c r="F50" t="s">
        <v>366</v>
      </c>
    </row>
    <row r="51" spans="2:6" x14ac:dyDescent="0.3">
      <c r="B51" t="s">
        <v>93</v>
      </c>
      <c r="C51" t="s">
        <v>367</v>
      </c>
      <c r="D51" t="s">
        <v>368</v>
      </c>
      <c r="E51" t="s">
        <v>369</v>
      </c>
      <c r="F51" t="s">
        <v>369</v>
      </c>
    </row>
    <row r="52" spans="2:6" x14ac:dyDescent="0.3">
      <c r="B52" t="s">
        <v>93</v>
      </c>
      <c r="C52" t="s">
        <v>367</v>
      </c>
      <c r="D52" t="s">
        <v>368</v>
      </c>
      <c r="E52" t="s">
        <v>370</v>
      </c>
      <c r="F52" t="s">
        <v>370</v>
      </c>
    </row>
    <row r="53" spans="2:6" x14ac:dyDescent="0.3">
      <c r="B53" t="s">
        <v>93</v>
      </c>
      <c r="C53" t="s">
        <v>371</v>
      </c>
      <c r="D53" t="s">
        <v>372</v>
      </c>
      <c r="E53" t="s">
        <v>373</v>
      </c>
      <c r="F53" t="s">
        <v>373</v>
      </c>
    </row>
    <row r="54" spans="2:6" x14ac:dyDescent="0.3">
      <c r="B54" t="s">
        <v>93</v>
      </c>
      <c r="C54" t="s">
        <v>371</v>
      </c>
      <c r="D54" t="s">
        <v>372</v>
      </c>
      <c r="E54" t="s">
        <v>374</v>
      </c>
      <c r="F54" t="s">
        <v>374</v>
      </c>
    </row>
    <row r="55" spans="2:6" x14ac:dyDescent="0.3">
      <c r="B55" t="s">
        <v>93</v>
      </c>
      <c r="C55" t="s">
        <v>375</v>
      </c>
      <c r="D55" t="s">
        <v>376</v>
      </c>
      <c r="E55" t="s">
        <v>377</v>
      </c>
      <c r="F55" t="s">
        <v>377</v>
      </c>
    </row>
    <row r="56" spans="2:6" x14ac:dyDescent="0.3">
      <c r="B56" t="s">
        <v>93</v>
      </c>
      <c r="C56" t="s">
        <v>375</v>
      </c>
      <c r="D56" t="s">
        <v>376</v>
      </c>
      <c r="E56" t="s">
        <v>378</v>
      </c>
      <c r="F56" t="s">
        <v>378</v>
      </c>
    </row>
    <row r="57" spans="2:6" x14ac:dyDescent="0.3">
      <c r="B57" t="s">
        <v>93</v>
      </c>
      <c r="C57" t="s">
        <v>379</v>
      </c>
      <c r="D57" t="s">
        <v>380</v>
      </c>
      <c r="E57" t="s">
        <v>381</v>
      </c>
      <c r="F57" t="s">
        <v>381</v>
      </c>
    </row>
    <row r="58" spans="2:6" x14ac:dyDescent="0.3">
      <c r="B58" t="s">
        <v>93</v>
      </c>
      <c r="C58" t="s">
        <v>379</v>
      </c>
      <c r="D58" t="s">
        <v>380</v>
      </c>
      <c r="E58" t="s">
        <v>382</v>
      </c>
      <c r="F58" t="s">
        <v>382</v>
      </c>
    </row>
    <row r="59" spans="2:6" x14ac:dyDescent="0.3">
      <c r="B59" t="s">
        <v>93</v>
      </c>
      <c r="C59" t="s">
        <v>383</v>
      </c>
      <c r="D59" t="s">
        <v>384</v>
      </c>
      <c r="E59" t="s">
        <v>385</v>
      </c>
      <c r="F59" t="s">
        <v>385</v>
      </c>
    </row>
    <row r="60" spans="2:6" x14ac:dyDescent="0.3">
      <c r="B60" t="s">
        <v>93</v>
      </c>
      <c r="C60" t="s">
        <v>383</v>
      </c>
      <c r="D60" t="s">
        <v>384</v>
      </c>
      <c r="E60" t="s">
        <v>386</v>
      </c>
      <c r="F60" t="s">
        <v>386</v>
      </c>
    </row>
    <row r="61" spans="2:6" x14ac:dyDescent="0.3">
      <c r="B61" t="s">
        <v>93</v>
      </c>
      <c r="C61" t="s">
        <v>387</v>
      </c>
      <c r="D61" t="s">
        <v>388</v>
      </c>
      <c r="E61" t="s">
        <v>389</v>
      </c>
      <c r="F61" t="s">
        <v>389</v>
      </c>
    </row>
    <row r="62" spans="2:6" x14ac:dyDescent="0.3">
      <c r="B62" t="s">
        <v>93</v>
      </c>
      <c r="C62" t="s">
        <v>387</v>
      </c>
      <c r="D62" t="s">
        <v>388</v>
      </c>
      <c r="E62" t="s">
        <v>390</v>
      </c>
      <c r="F62" t="s">
        <v>390</v>
      </c>
    </row>
    <row r="63" spans="2:6" x14ac:dyDescent="0.3">
      <c r="B63" t="s">
        <v>93</v>
      </c>
      <c r="C63" t="s">
        <v>391</v>
      </c>
      <c r="D63" t="s">
        <v>392</v>
      </c>
      <c r="E63" t="s">
        <v>393</v>
      </c>
      <c r="F63" t="s">
        <v>393</v>
      </c>
    </row>
    <row r="64" spans="2:6" x14ac:dyDescent="0.3">
      <c r="B64" t="s">
        <v>93</v>
      </c>
      <c r="C64" t="s">
        <v>391</v>
      </c>
      <c r="D64" t="s">
        <v>392</v>
      </c>
      <c r="E64" t="s">
        <v>394</v>
      </c>
      <c r="F64" t="s">
        <v>394</v>
      </c>
    </row>
    <row r="65" spans="2:6" x14ac:dyDescent="0.3">
      <c r="B65" t="s">
        <v>94</v>
      </c>
      <c r="C65" t="s">
        <v>395</v>
      </c>
      <c r="D65" t="s">
        <v>547</v>
      </c>
      <c r="E65" t="s">
        <v>396</v>
      </c>
      <c r="F65" t="s">
        <v>397</v>
      </c>
    </row>
    <row r="66" spans="2:6" x14ac:dyDescent="0.3">
      <c r="B66" t="s">
        <v>94</v>
      </c>
      <c r="C66" t="s">
        <v>398</v>
      </c>
      <c r="D66" t="s">
        <v>551</v>
      </c>
      <c r="E66" t="s">
        <v>399</v>
      </c>
      <c r="F66" t="s">
        <v>400</v>
      </c>
    </row>
    <row r="67" spans="2:6" x14ac:dyDescent="0.3">
      <c r="B67" t="s">
        <v>94</v>
      </c>
      <c r="C67" t="s">
        <v>401</v>
      </c>
      <c r="D67" t="s">
        <v>402</v>
      </c>
      <c r="E67" t="s">
        <v>403</v>
      </c>
      <c r="F67" t="s">
        <v>404</v>
      </c>
    </row>
    <row r="68" spans="2:6" x14ac:dyDescent="0.3">
      <c r="B68" t="s">
        <v>94</v>
      </c>
      <c r="C68" t="s">
        <v>401</v>
      </c>
      <c r="D68" t="s">
        <v>402</v>
      </c>
      <c r="E68" t="s">
        <v>405</v>
      </c>
      <c r="F68" t="s">
        <v>406</v>
      </c>
    </row>
    <row r="69" spans="2:6" x14ac:dyDescent="0.3">
      <c r="B69" t="s">
        <v>94</v>
      </c>
      <c r="C69" t="s">
        <v>407</v>
      </c>
      <c r="D69" t="s">
        <v>408</v>
      </c>
      <c r="E69" t="s">
        <v>409</v>
      </c>
      <c r="F69" t="s">
        <v>410</v>
      </c>
    </row>
    <row r="70" spans="2:6" x14ac:dyDescent="0.3">
      <c r="B70" t="s">
        <v>94</v>
      </c>
      <c r="C70" t="s">
        <v>407</v>
      </c>
      <c r="D70" t="s">
        <v>408</v>
      </c>
      <c r="E70" t="s">
        <v>411</v>
      </c>
      <c r="F70" t="s">
        <v>412</v>
      </c>
    </row>
    <row r="71" spans="2:6" x14ac:dyDescent="0.3">
      <c r="B71" t="s">
        <v>94</v>
      </c>
      <c r="C71" t="s">
        <v>413</v>
      </c>
      <c r="D71" t="s">
        <v>501</v>
      </c>
      <c r="E71" t="s">
        <v>414</v>
      </c>
      <c r="F71" t="s">
        <v>415</v>
      </c>
    </row>
    <row r="72" spans="2:6" x14ac:dyDescent="0.3">
      <c r="B72" t="s">
        <v>94</v>
      </c>
      <c r="C72" t="s">
        <v>413</v>
      </c>
      <c r="D72" t="s">
        <v>501</v>
      </c>
      <c r="E72" t="s">
        <v>416</v>
      </c>
      <c r="F72" t="s">
        <v>417</v>
      </c>
    </row>
    <row r="73" spans="2:6" x14ac:dyDescent="0.3">
      <c r="B73" t="s">
        <v>94</v>
      </c>
      <c r="C73" t="s">
        <v>418</v>
      </c>
      <c r="D73" t="s">
        <v>419</v>
      </c>
      <c r="E73" t="s">
        <v>420</v>
      </c>
      <c r="F73" t="s">
        <v>421</v>
      </c>
    </row>
    <row r="74" spans="2:6" x14ac:dyDescent="0.3">
      <c r="B74" t="s">
        <v>94</v>
      </c>
      <c r="C74" t="s">
        <v>418</v>
      </c>
      <c r="D74" t="s">
        <v>419</v>
      </c>
      <c r="E74" t="s">
        <v>422</v>
      </c>
      <c r="F74" t="s">
        <v>423</v>
      </c>
    </row>
    <row r="75" spans="2:6" x14ac:dyDescent="0.3">
      <c r="B75" t="s">
        <v>94</v>
      </c>
      <c r="C75" t="s">
        <v>424</v>
      </c>
      <c r="D75" t="s">
        <v>425</v>
      </c>
      <c r="E75" t="s">
        <v>426</v>
      </c>
      <c r="F75" t="s">
        <v>427</v>
      </c>
    </row>
    <row r="76" spans="2:6" x14ac:dyDescent="0.3">
      <c r="B76" t="s">
        <v>94</v>
      </c>
      <c r="C76" t="s">
        <v>424</v>
      </c>
      <c r="D76" t="s">
        <v>425</v>
      </c>
      <c r="E76" t="s">
        <v>428</v>
      </c>
      <c r="F76" t="s">
        <v>429</v>
      </c>
    </row>
    <row r="77" spans="2:6" x14ac:dyDescent="0.3">
      <c r="B77" t="s">
        <v>94</v>
      </c>
      <c r="C77" t="s">
        <v>430</v>
      </c>
      <c r="D77" t="s">
        <v>431</v>
      </c>
      <c r="E77" t="s">
        <v>432</v>
      </c>
      <c r="F77" t="s">
        <v>433</v>
      </c>
    </row>
    <row r="78" spans="2:6" x14ac:dyDescent="0.3">
      <c r="B78" t="s">
        <v>94</v>
      </c>
      <c r="C78" t="s">
        <v>430</v>
      </c>
      <c r="D78" t="s">
        <v>431</v>
      </c>
      <c r="E78" t="s">
        <v>434</v>
      </c>
      <c r="F78" t="s">
        <v>435</v>
      </c>
    </row>
    <row r="79" spans="2:6" x14ac:dyDescent="0.3">
      <c r="B79" t="s">
        <v>94</v>
      </c>
      <c r="C79" t="s">
        <v>436</v>
      </c>
      <c r="D79" t="s">
        <v>437</v>
      </c>
      <c r="E79" t="s">
        <v>438</v>
      </c>
      <c r="F79" t="s">
        <v>439</v>
      </c>
    </row>
    <row r="80" spans="2:6" x14ac:dyDescent="0.3">
      <c r="B80" t="s">
        <v>94</v>
      </c>
      <c r="C80" t="s">
        <v>436</v>
      </c>
      <c r="D80" t="s">
        <v>437</v>
      </c>
      <c r="E80" t="s">
        <v>440</v>
      </c>
      <c r="F80" t="s">
        <v>441</v>
      </c>
    </row>
    <row r="81" spans="2:6" x14ac:dyDescent="0.3">
      <c r="B81" t="s">
        <v>95</v>
      </c>
      <c r="C81" t="s">
        <v>442</v>
      </c>
      <c r="D81" t="s">
        <v>443</v>
      </c>
      <c r="E81" t="s">
        <v>444</v>
      </c>
      <c r="F81" t="s">
        <v>445</v>
      </c>
    </row>
    <row r="82" spans="2:6" x14ac:dyDescent="0.3">
      <c r="B82" t="s">
        <v>95</v>
      </c>
      <c r="C82" t="s">
        <v>442</v>
      </c>
      <c r="D82" t="s">
        <v>443</v>
      </c>
      <c r="E82" t="s">
        <v>446</v>
      </c>
      <c r="F82" t="s">
        <v>447</v>
      </c>
    </row>
    <row r="83" spans="2:6" x14ac:dyDescent="0.3">
      <c r="B83" t="s">
        <v>95</v>
      </c>
      <c r="C83" t="s">
        <v>448</v>
      </c>
      <c r="D83" t="s">
        <v>449</v>
      </c>
      <c r="E83" t="s">
        <v>450</v>
      </c>
      <c r="F83" t="s">
        <v>451</v>
      </c>
    </row>
    <row r="84" spans="2:6" x14ac:dyDescent="0.3">
      <c r="B84" t="s">
        <v>95</v>
      </c>
      <c r="C84" t="s">
        <v>448</v>
      </c>
      <c r="D84" t="s">
        <v>449</v>
      </c>
      <c r="E84" t="s">
        <v>452</v>
      </c>
      <c r="F84" t="s">
        <v>453</v>
      </c>
    </row>
    <row r="85" spans="2:6" x14ac:dyDescent="0.3">
      <c r="B85" t="s">
        <v>95</v>
      </c>
      <c r="C85" t="s">
        <v>454</v>
      </c>
      <c r="D85" t="s">
        <v>455</v>
      </c>
      <c r="E85" t="s">
        <v>456</v>
      </c>
      <c r="F85" t="s">
        <v>457</v>
      </c>
    </row>
    <row r="86" spans="2:6" x14ac:dyDescent="0.3">
      <c r="B86" t="s">
        <v>95</v>
      </c>
      <c r="C86" t="s">
        <v>454</v>
      </c>
      <c r="D86" t="s">
        <v>455</v>
      </c>
      <c r="E86" t="s">
        <v>454</v>
      </c>
      <c r="F86" t="s">
        <v>458</v>
      </c>
    </row>
    <row r="87" spans="2:6" x14ac:dyDescent="0.3">
      <c r="B87" t="s">
        <v>95</v>
      </c>
      <c r="C87" t="s">
        <v>459</v>
      </c>
      <c r="D87" t="s">
        <v>460</v>
      </c>
      <c r="E87" t="s">
        <v>459</v>
      </c>
      <c r="F87" t="s">
        <v>461</v>
      </c>
    </row>
    <row r="88" spans="2:6" x14ac:dyDescent="0.3">
      <c r="B88" t="s">
        <v>95</v>
      </c>
      <c r="C88" t="s">
        <v>459</v>
      </c>
      <c r="D88" t="s">
        <v>460</v>
      </c>
      <c r="E88" t="s">
        <v>459</v>
      </c>
      <c r="F88" t="s">
        <v>462</v>
      </c>
    </row>
    <row r="89" spans="2:6" x14ac:dyDescent="0.3">
      <c r="B89" t="s">
        <v>96</v>
      </c>
      <c r="C89" t="s">
        <v>463</v>
      </c>
      <c r="D89" t="s">
        <v>536</v>
      </c>
      <c r="E89" t="s">
        <v>464</v>
      </c>
      <c r="F89" t="s">
        <v>464</v>
      </c>
    </row>
    <row r="90" spans="2:6" x14ac:dyDescent="0.3">
      <c r="B90" t="s">
        <v>96</v>
      </c>
      <c r="C90" t="s">
        <v>465</v>
      </c>
      <c r="D90" t="s">
        <v>466</v>
      </c>
      <c r="E90" t="s">
        <v>467</v>
      </c>
      <c r="F90" t="s">
        <v>467</v>
      </c>
    </row>
    <row r="91" spans="2:6" x14ac:dyDescent="0.3">
      <c r="B91" t="s">
        <v>96</v>
      </c>
      <c r="C91" t="s">
        <v>468</v>
      </c>
      <c r="D91" t="s">
        <v>469</v>
      </c>
      <c r="E91" t="s">
        <v>470</v>
      </c>
      <c r="F91" t="s">
        <v>471</v>
      </c>
    </row>
    <row r="92" spans="2:6" x14ac:dyDescent="0.3">
      <c r="B92" t="s">
        <v>96</v>
      </c>
      <c r="C92" t="s">
        <v>468</v>
      </c>
      <c r="D92" t="s">
        <v>469</v>
      </c>
      <c r="E92" t="s">
        <v>472</v>
      </c>
      <c r="F92" t="s">
        <v>473</v>
      </c>
    </row>
    <row r="93" spans="2:6" x14ac:dyDescent="0.3">
      <c r="B93" t="s">
        <v>96</v>
      </c>
      <c r="C93" t="s">
        <v>474</v>
      </c>
      <c r="D93" t="s">
        <v>475</v>
      </c>
      <c r="E93" t="s">
        <v>476</v>
      </c>
      <c r="F93" t="s">
        <v>477</v>
      </c>
    </row>
    <row r="94" spans="2:6" x14ac:dyDescent="0.3">
      <c r="B94" t="s">
        <v>96</v>
      </c>
      <c r="C94" t="s">
        <v>478</v>
      </c>
      <c r="D94" t="s">
        <v>479</v>
      </c>
      <c r="E94" t="s">
        <v>480</v>
      </c>
      <c r="F94" t="s">
        <v>480</v>
      </c>
    </row>
    <row r="95" spans="2:6" x14ac:dyDescent="0.3">
      <c r="B95" t="s">
        <v>97</v>
      </c>
      <c r="C95" t="s">
        <v>481</v>
      </c>
      <c r="D95" t="s">
        <v>482</v>
      </c>
      <c r="E95" t="s">
        <v>483</v>
      </c>
      <c r="F95" t="s">
        <v>484</v>
      </c>
    </row>
    <row r="96" spans="2:6" x14ac:dyDescent="0.3">
      <c r="B96" t="s">
        <v>97</v>
      </c>
      <c r="C96" t="s">
        <v>485</v>
      </c>
      <c r="D96" t="s">
        <v>486</v>
      </c>
      <c r="E96" t="s">
        <v>487</v>
      </c>
      <c r="F96" t="s">
        <v>488</v>
      </c>
    </row>
    <row r="97" spans="2:6" x14ac:dyDescent="0.3">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C2" sqref="C2:D7"/>
    </sheetView>
  </sheetViews>
  <sheetFormatPr baseColWidth="10" defaultRowHeight="14.4" x14ac:dyDescent="0.3"/>
  <cols>
    <col min="1" max="1" width="15.33203125" bestFit="1" customWidth="1"/>
    <col min="2" max="2" width="41" bestFit="1" customWidth="1"/>
    <col min="3" max="3" width="9.77734375" bestFit="1" customWidth="1"/>
    <col min="4" max="4" width="60.44140625" bestFit="1" customWidth="1"/>
    <col min="5" max="5" width="57.33203125" bestFit="1" customWidth="1"/>
  </cols>
  <sheetData>
    <row r="1" spans="1:5" s="7" customFormat="1" x14ac:dyDescent="0.3">
      <c r="A1" s="7" t="s">
        <v>153</v>
      </c>
      <c r="B1" s="7" t="s">
        <v>154</v>
      </c>
      <c r="C1" s="7" t="s">
        <v>155</v>
      </c>
      <c r="D1" s="7" t="s">
        <v>156</v>
      </c>
      <c r="E1" s="7" t="s">
        <v>158</v>
      </c>
    </row>
    <row r="2" spans="1:5" x14ac:dyDescent="0.3">
      <c r="B2" t="s">
        <v>92</v>
      </c>
      <c r="C2" t="s">
        <v>235</v>
      </c>
      <c r="D2" t="s">
        <v>236</v>
      </c>
      <c r="E2" t="s">
        <v>237</v>
      </c>
    </row>
    <row r="3" spans="1:5" x14ac:dyDescent="0.3">
      <c r="B3" t="s">
        <v>93</v>
      </c>
      <c r="C3" t="s">
        <v>238</v>
      </c>
      <c r="D3" t="s">
        <v>239</v>
      </c>
      <c r="E3" t="s">
        <v>240</v>
      </c>
    </row>
    <row r="4" spans="1:5" x14ac:dyDescent="0.3">
      <c r="B4" t="s">
        <v>94</v>
      </c>
      <c r="C4" t="s">
        <v>241</v>
      </c>
      <c r="D4" t="s">
        <v>242</v>
      </c>
      <c r="E4" t="s">
        <v>243</v>
      </c>
    </row>
    <row r="5" spans="1:5" x14ac:dyDescent="0.3">
      <c r="B5" t="s">
        <v>95</v>
      </c>
      <c r="C5" t="s">
        <v>244</v>
      </c>
      <c r="D5" t="s">
        <v>245</v>
      </c>
      <c r="E5" t="s">
        <v>246</v>
      </c>
    </row>
    <row r="6" spans="1:5" x14ac:dyDescent="0.3">
      <c r="B6" t="s">
        <v>96</v>
      </c>
      <c r="C6" t="s">
        <v>247</v>
      </c>
      <c r="D6" t="s">
        <v>248</v>
      </c>
      <c r="E6" t="s">
        <v>249</v>
      </c>
    </row>
    <row r="7" spans="1:5" x14ac:dyDescent="0.3">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4.4" x14ac:dyDescent="0.3"/>
  <cols>
    <col min="2" max="2" width="47.77734375" bestFit="1" customWidth="1"/>
  </cols>
  <sheetData>
    <row r="1" spans="1:2" s="7" customFormat="1" x14ac:dyDescent="0.3">
      <c r="A1" s="7" t="s">
        <v>143</v>
      </c>
      <c r="B1" s="7" t="s">
        <v>144</v>
      </c>
    </row>
    <row r="2" spans="1:2" x14ac:dyDescent="0.3">
      <c r="A2" t="s">
        <v>145</v>
      </c>
    </row>
    <row r="3" spans="1:2" x14ac:dyDescent="0.3">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4.4" x14ac:dyDescent="0.3"/>
  <cols>
    <col min="1" max="1" width="10.6640625" style="1" bestFit="1" customWidth="1"/>
    <col min="2" max="2" width="12" bestFit="1" customWidth="1"/>
    <col min="4" max="4" width="14.109375" bestFit="1" customWidth="1"/>
    <col min="6" max="6" width="47.109375" bestFit="1" customWidth="1"/>
    <col min="7" max="7" width="16.77734375" bestFit="1" customWidth="1"/>
    <col min="8" max="8" width="9.33203125" bestFit="1" customWidth="1"/>
    <col min="9" max="9" width="9.44140625" bestFit="1" customWidth="1"/>
    <col min="10" max="10" width="10.109375" bestFit="1" customWidth="1"/>
    <col min="11" max="11" width="9.33203125" bestFit="1" customWidth="1"/>
  </cols>
  <sheetData>
    <row r="1" spans="1:11" x14ac:dyDescent="0.3">
      <c r="A1" s="8" t="s">
        <v>45</v>
      </c>
      <c r="B1" s="2" t="s">
        <v>46</v>
      </c>
      <c r="C1" s="2" t="s">
        <v>47</v>
      </c>
      <c r="D1" s="2" t="s">
        <v>48</v>
      </c>
      <c r="E1" s="2" t="s">
        <v>49</v>
      </c>
      <c r="F1" s="2" t="s">
        <v>50</v>
      </c>
      <c r="G1" s="2" t="s">
        <v>51</v>
      </c>
      <c r="H1" s="2" t="s">
        <v>52</v>
      </c>
      <c r="I1" s="2" t="s">
        <v>53</v>
      </c>
      <c r="J1" s="2" t="s">
        <v>54</v>
      </c>
      <c r="K1" s="2" t="s">
        <v>233</v>
      </c>
    </row>
    <row r="2" spans="1:11" x14ac:dyDescent="0.3">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cfa-ensuplr-upvd-iut-perpignan-narbonne@umontpellier.fr</v>
      </c>
      <c r="G2" t="s">
        <v>140</v>
      </c>
      <c r="H2" t="str">
        <f>_xlfn.TEXTJOIN(" ",TRUE,
'Fiche formation'!$C$18,
_xlfn.SWITCH('Fiche formation'!$C$18,"DNO","2A","DE AUDIO","3A",
_xlfn.SWITCH('Fiche formation'!$C$15,"DEUST","2A","DSCG","2A","MASTER","2A","BUT","3A","DCG","3A","LG","3A","LP","3A","INGE","3A",""))
)</f>
        <v>BUT CJ PF 3A</v>
      </c>
    </row>
    <row r="3" spans="1:11" x14ac:dyDescent="0.3">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cfa-ensuplr-upvd-iut-perpignan-narbonne@umontpellier.fr</v>
      </c>
      <c r="G3" t="s">
        <v>140</v>
      </c>
      <c r="H3" t="str">
        <f>_xlfn.TEXTJOIN(" ",TRUE,
'Fiche formation'!$C$18,
_xlfn.SWITCH('Fiche formation'!$C$18,"DNO","2A","DE AUDIO","3A",
_xlfn.SWITCH('Fiche formation'!$C$15,"DEUST","2A","DSCG","2A","MASTER","2A","BUT","3A","DCG","3A","LG","3A","LP","3A","INGE","3A",""))
)</f>
        <v>BUT CJ PF 3A</v>
      </c>
    </row>
    <row r="4" spans="1:11" x14ac:dyDescent="0.3">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cfa-ensuplr-upvd-iut-perpignan-narbonne@umontpellier.fr</v>
      </c>
      <c r="G4" t="s">
        <v>140</v>
      </c>
      <c r="H4" t="str">
        <f>_xlfn.TEXTJOIN(" ",TRUE,
'Fiche formation'!$C$18,
_xlfn.SWITCH('Fiche formation'!$C$18,"DNO","2A","DE AUDIO","3A",
_xlfn.SWITCH('Fiche formation'!$C$15,"DEUST","2A","DSCG","2A","MASTER","2A","BUT","3A","DCG","3A","LG","3A","LP","3A","INGE","3A",""))
)</f>
        <v>BUT CJ PF 3A</v>
      </c>
    </row>
    <row r="5" spans="1:11" x14ac:dyDescent="0.3">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cfa-ensuplr-upvd-iut-perpignan-narbonne@umontpellier.fr</v>
      </c>
      <c r="G5" t="s">
        <v>140</v>
      </c>
      <c r="H5" t="str">
        <f>_xlfn.TEXTJOIN(" ",TRUE,
'Fiche formation'!$C$18,
_xlfn.SWITCH('Fiche formation'!$C$18,"DNO","2A","DE AUDIO","3A",
_xlfn.SWITCH('Fiche formation'!$C$15,"DEUST","2A","DSCG","2A","MASTER","2A","BUT","3A","DCG","3A","LG","3A","LP","3A","INGE","3A",""))
)</f>
        <v>BUT CJ PF 3A</v>
      </c>
    </row>
    <row r="6" spans="1:11" x14ac:dyDescent="0.3">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cfa-ensuplr-upvd-iut-perpignan-narbonne@umontpellier.fr</v>
      </c>
      <c r="G6" t="s">
        <v>140</v>
      </c>
      <c r="H6" t="str">
        <f>_xlfn.TEXTJOIN(" ",TRUE,
'Fiche formation'!$C$18,
_xlfn.SWITCH('Fiche formation'!$C$18,"DNO","2A","DE AUDIO","3A",
_xlfn.SWITCH('Fiche formation'!$C$15,"DEUST","2A","DSCG","2A","MASTER","2A","BUT","3A","DCG","3A","LG","3A","LP","3A","INGE","3A",""))
)</f>
        <v>BUT CJ PF 3A</v>
      </c>
    </row>
    <row r="7" spans="1:11" x14ac:dyDescent="0.3">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cfa-ensuplr-upvd-iut-perpignan-narbonne@umontpellier.fr</v>
      </c>
      <c r="G7" t="s">
        <v>140</v>
      </c>
      <c r="H7" t="str">
        <f>_xlfn.TEXTJOIN(" ",TRUE,
'Fiche formation'!$C$18,
_xlfn.SWITCH('Fiche formation'!$C$18,"DNO","2A","DE AUDIO","3A",
_xlfn.SWITCH('Fiche formation'!$C$15,"DEUST","2A","DSCG","2A","MASTER","2A","BUT","3A","DCG","3A","LG","3A","LP","3A","INGE","3A",""))
)</f>
        <v>BUT CJ PF 3A</v>
      </c>
    </row>
    <row r="8" spans="1:11" x14ac:dyDescent="0.3">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cfa-ensuplr-upvd-iut-perpignan-narbonne@umontpellier.fr</v>
      </c>
      <c r="G8" t="s">
        <v>140</v>
      </c>
      <c r="H8" t="str">
        <f>_xlfn.TEXTJOIN(" ",TRUE,
'Fiche formation'!$C$18,
_xlfn.SWITCH('Fiche formation'!$C$18,"DNO","2A","DE AUDIO","3A",
_xlfn.SWITCH('Fiche formation'!$C$15,"DEUST","2A","DSCG","2A","MASTER","2A","BUT","3A","DCG","3A","LG","3A","LP","3A","INGE","3A",""))
)</f>
        <v>BUT CJ PF 3A</v>
      </c>
    </row>
    <row r="9" spans="1:11" x14ac:dyDescent="0.3">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cfa-ensuplr-upvd-iut-perpignan-narbonne@umontpellier.fr</v>
      </c>
      <c r="G9" t="s">
        <v>140</v>
      </c>
      <c r="H9" t="str">
        <f>_xlfn.TEXTJOIN(" ",TRUE,
'Fiche formation'!$C$18,
_xlfn.SWITCH('Fiche formation'!$C$18,"DNO","2A","DE AUDIO","3A",
_xlfn.SWITCH('Fiche formation'!$C$15,"DEUST","2A","DSCG","2A","MASTER","2A","BUT","3A","DCG","3A","LG","3A","LP","3A","INGE","3A",""))
)</f>
        <v>BUT CJ PF 3A</v>
      </c>
    </row>
    <row r="10" spans="1:11" x14ac:dyDescent="0.3">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cfa-ensuplr-upvd-iut-perpignan-narbonne@umontpellier.fr</v>
      </c>
      <c r="G10" t="s">
        <v>140</v>
      </c>
      <c r="H10" t="str">
        <f>_xlfn.TEXTJOIN(" ",TRUE,
'Fiche formation'!$C$18,
_xlfn.SWITCH('Fiche formation'!$C$18,"DNO","2A","DE AUDIO","3A",
_xlfn.SWITCH('Fiche formation'!$C$15,"DEUST","2A","DSCG","2A","MASTER","2A","BUT","3A","DCG","3A","LG","3A","LP","3A","INGE","3A",""))
)</f>
        <v>BUT CJ PF 3A</v>
      </c>
    </row>
    <row r="11" spans="1:11" x14ac:dyDescent="0.3">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cfa-ensuplr-upvd-iut-perpignan-narbonne@umontpellier.fr</v>
      </c>
      <c r="G11" t="s">
        <v>140</v>
      </c>
      <c r="H11" t="str">
        <f>_xlfn.TEXTJOIN(" ",TRUE,
'Fiche formation'!$C$18,
_xlfn.SWITCH('Fiche formation'!$C$18,"DNO","2A","DE AUDIO","3A",
_xlfn.SWITCH('Fiche formation'!$C$15,"DEUST","2A","DSCG","2A","MASTER","2A","BUT","3A","DCG","3A","LG","3A","LP","3A","INGE","3A",""))
)</f>
        <v>BUT CJ PF 3A</v>
      </c>
    </row>
    <row r="12" spans="1:11" x14ac:dyDescent="0.3">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cfa-ensuplr-upvd-iut-perpignan-narbonne@umontpellier.fr</v>
      </c>
      <c r="G12" t="s">
        <v>140</v>
      </c>
      <c r="H12" t="str">
        <f>_xlfn.TEXTJOIN(" ",TRUE,
'Fiche formation'!$C$18,
_xlfn.SWITCH('Fiche formation'!$C$18,"DNO","2A","DE AUDIO","3A",
_xlfn.SWITCH('Fiche formation'!$C$15,"DEUST","2A","DSCG","2A","MASTER","2A","BUT","3A","DCG","3A","LG","3A","LP","3A","INGE","3A",""))
)</f>
        <v>BUT CJ PF 3A</v>
      </c>
    </row>
    <row r="13" spans="1:11" x14ac:dyDescent="0.3">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cfa-ensuplr-upvd-iut-perpignan-narbonne@umontpellier.fr</v>
      </c>
      <c r="G13" t="s">
        <v>140</v>
      </c>
      <c r="H13" t="str">
        <f>_xlfn.TEXTJOIN(" ",TRUE,
'Fiche formation'!$C$18,
_xlfn.SWITCH('Fiche formation'!$C$18,"DNO","2A","DE AUDIO","3A",
_xlfn.SWITCH('Fiche formation'!$C$15,"DEUST","2A","DSCG","2A","MASTER","2A","BUT","3A","DCG","3A","LG","3A","LP","3A","INGE","3A",""))
)</f>
        <v>BUT CJ PF 3A</v>
      </c>
    </row>
    <row r="14" spans="1:11" x14ac:dyDescent="0.3">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cfa-ensuplr-upvd-iut-perpignan-narbonne@umontpellier.fr</v>
      </c>
      <c r="G14" t="s">
        <v>140</v>
      </c>
      <c r="H14" t="str">
        <f>_xlfn.TEXTJOIN(" ",TRUE,
'Fiche formation'!$C$18,
_xlfn.SWITCH('Fiche formation'!$C$18,"DNO","2A","DE AUDIO","3A",
_xlfn.SWITCH('Fiche formation'!$C$15,"DEUST","2A","DSCG","2A","MASTER","2A","BUT","3A","DCG","3A","LG","3A","LP","3A","INGE","3A",""))
)</f>
        <v>BUT CJ PF 3A</v>
      </c>
    </row>
    <row r="15" spans="1:11" x14ac:dyDescent="0.3">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cfa-ensuplr-upvd-iut-perpignan-narbonne@umontpellier.fr</v>
      </c>
      <c r="G15" t="s">
        <v>140</v>
      </c>
      <c r="H15" t="str">
        <f>_xlfn.TEXTJOIN(" ",TRUE,
'Fiche formation'!$C$18,
_xlfn.SWITCH('Fiche formation'!$C$18,"DNO","2A","DE AUDIO","3A",
_xlfn.SWITCH('Fiche formation'!$C$15,"DEUST","2A","DSCG","2A","MASTER","2A","BUT","3A","DCG","3A","LG","3A","LP","3A","INGE","3A",""))
)</f>
        <v>BUT CJ PF 3A</v>
      </c>
    </row>
    <row r="16" spans="1:11" x14ac:dyDescent="0.3">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cfa-ensuplr-upvd-iut-perpignan-narbonne@umontpellier.fr</v>
      </c>
      <c r="G16" t="s">
        <v>140</v>
      </c>
      <c r="H16" t="str">
        <f>_xlfn.TEXTJOIN(" ",TRUE,
'Fiche formation'!$C$18,
_xlfn.SWITCH('Fiche formation'!$C$18,"DNO","2A","DE AUDIO","3A",
_xlfn.SWITCH('Fiche formation'!$C$15,"DEUST","2A","DSCG","2A","MASTER","2A","BUT","3A","DCG","3A","LG","3A","LP","3A","INGE","3A",""))
)</f>
        <v>BUT CJ PF 3A</v>
      </c>
    </row>
    <row r="17" spans="1:8" x14ac:dyDescent="0.3">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cfa-ensuplr-upvd-iut-perpignan-narbonne@umontpellier.fr</v>
      </c>
      <c r="G17" t="s">
        <v>140</v>
      </c>
      <c r="H17" t="str">
        <f>_xlfn.TEXTJOIN(" ",TRUE,
'Fiche formation'!$C$18,
_xlfn.SWITCH('Fiche formation'!$C$18,"DNO","2A","DE AUDIO","3A",
_xlfn.SWITCH('Fiche formation'!$C$15,"DEUST","2A","DSCG","2A","MASTER","2A","BUT","3A","DCG","3A","LG","3A","LP","3A","INGE","3A",""))
)</f>
        <v>BUT CJ PF 3A</v>
      </c>
    </row>
    <row r="18" spans="1:8" x14ac:dyDescent="0.3">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cfa-ensuplr-upvd-iut-perpignan-narbonne@umontpellier.fr</v>
      </c>
      <c r="G18" t="s">
        <v>140</v>
      </c>
      <c r="H18" t="str">
        <f>_xlfn.TEXTJOIN(" ",TRUE,
'Fiche formation'!$C$18,
_xlfn.SWITCH('Fiche formation'!$C$18,"DNO","2A","DE AUDIO","3A",
_xlfn.SWITCH('Fiche formation'!$C$15,"DEUST","2A","DSCG","2A","MASTER","2A","BUT","3A","DCG","3A","LG","3A","LP","3A","INGE","3A",""))
)</f>
        <v>BUT CJ PF 3A</v>
      </c>
    </row>
    <row r="19" spans="1:8" x14ac:dyDescent="0.3">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cfa-ensuplr-upvd-iut-perpignan-narbonne@umontpellier.fr</v>
      </c>
      <c r="G19" t="s">
        <v>140</v>
      </c>
      <c r="H19" t="str">
        <f>_xlfn.TEXTJOIN(" ",TRUE,
'Fiche formation'!$C$18,
_xlfn.SWITCH('Fiche formation'!$C$18,"DNO","2A","DE AUDIO","3A",
_xlfn.SWITCH('Fiche formation'!$C$15,"DEUST","2A","DSCG","2A","MASTER","2A","BUT","3A","DCG","3A","LG","3A","LP","3A","INGE","3A",""))
)</f>
        <v>BUT CJ PF 3A</v>
      </c>
    </row>
    <row r="20" spans="1:8" x14ac:dyDescent="0.3">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cfa-ensuplr-upvd-iut-perpignan-narbonne@umontpellier.fr</v>
      </c>
      <c r="G20" t="s">
        <v>140</v>
      </c>
      <c r="H20" t="str">
        <f>_xlfn.TEXTJOIN(" ",TRUE,
'Fiche formation'!$C$18,
_xlfn.SWITCH('Fiche formation'!$C$18,"DNO","2A","DE AUDIO","3A",
_xlfn.SWITCH('Fiche formation'!$C$15,"DEUST","2A","DSCG","2A","MASTER","2A","BUT","3A","DCG","3A","LG","3A","LP","3A","INGE","3A",""))
)</f>
        <v>BUT CJ PF 3A</v>
      </c>
    </row>
    <row r="21" spans="1:8" x14ac:dyDescent="0.3">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cfa-ensuplr-upvd-iut-perpignan-narbonne@umontpellier.fr</v>
      </c>
      <c r="G21" t="s">
        <v>140</v>
      </c>
      <c r="H21" t="str">
        <f>_xlfn.TEXTJOIN(" ",TRUE,
'Fiche formation'!$C$18,
_xlfn.SWITCH('Fiche formation'!$C$18,"DNO","2A","DE AUDIO","3A",
_xlfn.SWITCH('Fiche formation'!$C$15,"DEUST","2A","DSCG","2A","MASTER","2A","BUT","3A","DCG","3A","LG","3A","LP","3A","INGE","3A",""))
)</f>
        <v>BUT CJ PF 3A</v>
      </c>
    </row>
    <row r="22" spans="1:8" x14ac:dyDescent="0.3">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cfa-ensuplr-upvd-iut-perpignan-narbonne@umontpellier.fr</v>
      </c>
      <c r="G22" t="s">
        <v>140</v>
      </c>
      <c r="H22" t="str">
        <f>_xlfn.TEXTJOIN(" ",TRUE,
'Fiche formation'!$C$18,
_xlfn.SWITCH('Fiche formation'!$C$18,"DNO","2A","DE AUDIO","3A",
_xlfn.SWITCH('Fiche formation'!$C$15,"DEUST","2A","DSCG","2A","MASTER","2A","BUT","3A","DCG","3A","LG","3A","LP","3A","INGE","3A",""))
)</f>
        <v>BUT CJ PF 3A</v>
      </c>
    </row>
    <row r="23" spans="1:8" x14ac:dyDescent="0.3">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cfa-ensuplr-upvd-iut-perpignan-narbonne@umontpellier.fr</v>
      </c>
      <c r="G23" t="s">
        <v>140</v>
      </c>
      <c r="H23" t="str">
        <f>_xlfn.TEXTJOIN(" ",TRUE,
'Fiche formation'!$C$18,
_xlfn.SWITCH('Fiche formation'!$C$18,"DNO","2A","DE AUDIO","3A",
_xlfn.SWITCH('Fiche formation'!$C$15,"DEUST","2A","DSCG","2A","MASTER","2A","BUT","3A","DCG","3A","LG","3A","LP","3A","INGE","3A",""))
)</f>
        <v>BUT CJ PF 3A</v>
      </c>
    </row>
    <row r="24" spans="1:8" x14ac:dyDescent="0.3">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cfa-ensuplr-upvd-iut-perpignan-narbonne@umontpellier.fr</v>
      </c>
      <c r="G24" t="s">
        <v>140</v>
      </c>
      <c r="H24" t="str">
        <f>_xlfn.TEXTJOIN(" ",TRUE,
'Fiche formation'!$C$18,
_xlfn.SWITCH('Fiche formation'!$C$18,"DNO","2A","DE AUDIO","3A",
_xlfn.SWITCH('Fiche formation'!$C$15,"DEUST","2A","DSCG","2A","MASTER","2A","BUT","3A","DCG","3A","LG","3A","LP","3A","INGE","3A",""))
)</f>
        <v>BUT CJ PF 3A</v>
      </c>
    </row>
    <row r="25" spans="1:8" x14ac:dyDescent="0.3">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cfa-ensuplr-upvd-iut-perpignan-narbonne@umontpellier.fr</v>
      </c>
      <c r="G25" t="s">
        <v>140</v>
      </c>
      <c r="H25" t="str">
        <f>_xlfn.TEXTJOIN(" ",TRUE,
'Fiche formation'!$C$18,
_xlfn.SWITCH('Fiche formation'!$C$18,"DNO","2A","DE AUDIO","3A",
_xlfn.SWITCH('Fiche formation'!$C$15,"DEUST","2A","DSCG","2A","MASTER","2A","BUT","3A","DCG","3A","LG","3A","LP","3A","INGE","3A",""))
)</f>
        <v>BUT CJ PF 3A</v>
      </c>
    </row>
    <row r="26" spans="1:8" x14ac:dyDescent="0.3">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cfa-ensuplr-upvd-iut-perpignan-narbonne@umontpellier.fr</v>
      </c>
      <c r="G26" t="s">
        <v>140</v>
      </c>
      <c r="H26" t="str">
        <f>_xlfn.TEXTJOIN(" ",TRUE,
'Fiche formation'!$C$18,
_xlfn.SWITCH('Fiche formation'!$C$18,"DNO","2A","DE AUDIO","3A",
_xlfn.SWITCH('Fiche formation'!$C$15,"DEUST","2A","DSCG","2A","MASTER","2A","BUT","3A","DCG","3A","LG","3A","LP","3A","INGE","3A",""))
)</f>
        <v>BUT CJ PF 3A</v>
      </c>
    </row>
    <row r="27" spans="1:8" x14ac:dyDescent="0.3">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cfa-ensuplr-upvd-iut-perpignan-narbonne@umontpellier.fr</v>
      </c>
      <c r="G27" t="s">
        <v>140</v>
      </c>
      <c r="H27" t="str">
        <f>_xlfn.TEXTJOIN(" ",TRUE,
'Fiche formation'!$C$18,
_xlfn.SWITCH('Fiche formation'!$C$18,"DNO","2A","DE AUDIO","3A",
_xlfn.SWITCH('Fiche formation'!$C$15,"DEUST","2A","DSCG","2A","MASTER","2A","BUT","3A","DCG","3A","LG","3A","LP","3A","INGE","3A",""))
)</f>
        <v>BUT CJ PF 3A</v>
      </c>
    </row>
    <row r="28" spans="1:8" x14ac:dyDescent="0.3">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cfa-ensuplr-upvd-iut-perpignan-narbonne@umontpellier.fr</v>
      </c>
      <c r="G28" t="s">
        <v>140</v>
      </c>
      <c r="H28" t="str">
        <f>_xlfn.TEXTJOIN(" ",TRUE,
'Fiche formation'!$C$18,
_xlfn.SWITCH('Fiche formation'!$C$18,"DNO","2A","DE AUDIO","3A",
_xlfn.SWITCH('Fiche formation'!$C$15,"DEUST","2A","DSCG","2A","MASTER","2A","BUT","3A","DCG","3A","LG","3A","LP","3A","INGE","3A",""))
)</f>
        <v>BUT CJ PF 3A</v>
      </c>
    </row>
    <row r="29" spans="1:8" x14ac:dyDescent="0.3">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cfa-ensuplr-upvd-iut-perpignan-narbonne@umontpellier.fr</v>
      </c>
      <c r="G29" t="s">
        <v>140</v>
      </c>
      <c r="H29" t="str">
        <f>_xlfn.TEXTJOIN(" ",TRUE,
'Fiche formation'!$C$18,
_xlfn.SWITCH('Fiche formation'!$C$18,"DNO","2A","DE AUDIO","3A",
_xlfn.SWITCH('Fiche formation'!$C$15,"DEUST","2A","DSCG","2A","MASTER","2A","BUT","3A","DCG","3A","LG","3A","LP","3A","INGE","3A",""))
)</f>
        <v>BUT CJ PF 3A</v>
      </c>
    </row>
    <row r="30" spans="1:8" x14ac:dyDescent="0.3">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cfa-ensuplr-upvd-iut-perpignan-narbonne@umontpellier.fr</v>
      </c>
      <c r="G30" t="s">
        <v>140</v>
      </c>
      <c r="H30" t="str">
        <f>_xlfn.TEXTJOIN(" ",TRUE,
'Fiche formation'!$C$18,
_xlfn.SWITCH('Fiche formation'!$C$18,"DNO","2A","DE AUDIO","3A",
_xlfn.SWITCH('Fiche formation'!$C$15,"DEUST","2A","DSCG","2A","MASTER","2A","BUT","3A","DCG","3A","LG","3A","LP","3A","INGE","3A",""))
)</f>
        <v>BUT CJ PF 3A</v>
      </c>
    </row>
    <row r="31" spans="1:8" x14ac:dyDescent="0.3">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cfa-ensuplr-upvd-iut-perpignan-narbonne@umontpellier.fr</v>
      </c>
      <c r="G31" t="s">
        <v>140</v>
      </c>
      <c r="H31" t="str">
        <f>_xlfn.TEXTJOIN(" ",TRUE,
'Fiche formation'!$C$18,
_xlfn.SWITCH('Fiche formation'!$C$18,"DNO","2A","DE AUDIO","3A",
_xlfn.SWITCH('Fiche formation'!$C$15,"DEUST","2A","DSCG","2A","MASTER","2A","BUT","3A","DCG","3A","LG","3A","LP","3A","INGE","3A",""))
)</f>
        <v>BUT CJ PF 3A</v>
      </c>
    </row>
    <row r="32" spans="1:8" x14ac:dyDescent="0.3">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cfa-ensuplr-upvd-iut-perpignan-narbonne@umontpellier.fr</v>
      </c>
      <c r="G32" t="s">
        <v>140</v>
      </c>
      <c r="H32" t="str">
        <f>_xlfn.TEXTJOIN(" ",TRUE,
'Fiche formation'!$C$18,
_xlfn.SWITCH('Fiche formation'!$C$18,"DNO","2A","DE AUDIO","3A",
_xlfn.SWITCH('Fiche formation'!$C$15,"DEUST","2A","DSCG","2A","MASTER","2A","BUT","3A","DCG","3A","LG","3A","LP","3A","INGE","3A",""))
)</f>
        <v>BUT CJ PF 3A</v>
      </c>
    </row>
    <row r="33" spans="1:8" x14ac:dyDescent="0.3">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cfa-ensuplr-upvd-iut-perpignan-narbonne@umontpellier.fr</v>
      </c>
      <c r="G33" t="s">
        <v>140</v>
      </c>
      <c r="H33" t="str">
        <f>_xlfn.TEXTJOIN(" ",TRUE,
'Fiche formation'!$C$18,
_xlfn.SWITCH('Fiche formation'!$C$18,"DNO","2A","DE AUDIO","3A",
_xlfn.SWITCH('Fiche formation'!$C$15,"DEUST","2A","DSCG","2A","MASTER","2A","BUT","3A","DCG","3A","LG","3A","LP","3A","INGE","3A",""))
)</f>
        <v>BUT CJ PF 3A</v>
      </c>
    </row>
    <row r="34" spans="1:8" x14ac:dyDescent="0.3">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cfa-ensuplr-upvd-iut-perpignan-narbonne@umontpellier.fr</v>
      </c>
      <c r="G34" t="s">
        <v>140</v>
      </c>
      <c r="H34" t="str">
        <f>_xlfn.TEXTJOIN(" ",TRUE,
'Fiche formation'!$C$18,
_xlfn.SWITCH('Fiche formation'!$C$18,"DNO","2A","DE AUDIO","3A",
_xlfn.SWITCH('Fiche formation'!$C$15,"DEUST","2A","DSCG","2A","MASTER","2A","BUT","3A","DCG","3A","LG","3A","LP","3A","INGE","3A",""))
)</f>
        <v>BUT CJ PF 3A</v>
      </c>
    </row>
    <row r="35" spans="1:8" x14ac:dyDescent="0.3">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cfa-ensuplr-upvd-iut-perpignan-narbonne@umontpellier.fr</v>
      </c>
      <c r="G35" t="s">
        <v>140</v>
      </c>
      <c r="H35" t="str">
        <f>_xlfn.TEXTJOIN(" ",TRUE,
'Fiche formation'!$C$18,
_xlfn.SWITCH('Fiche formation'!$C$18,"DNO","2A","DE AUDIO","3A",
_xlfn.SWITCH('Fiche formation'!$C$15,"DEUST","2A","DSCG","2A","MASTER","2A","BUT","3A","DCG","3A","LG","3A","LP","3A","INGE","3A",""))
)</f>
        <v>BUT CJ PF 3A</v>
      </c>
    </row>
    <row r="36" spans="1:8" x14ac:dyDescent="0.3">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cfa-ensuplr-upvd-iut-perpignan-narbonne@umontpellier.fr</v>
      </c>
      <c r="G36" t="s">
        <v>140</v>
      </c>
      <c r="H36" t="str">
        <f>_xlfn.TEXTJOIN(" ",TRUE,
'Fiche formation'!$C$18,
_xlfn.SWITCH('Fiche formation'!$C$18,"DNO","2A","DE AUDIO","3A",
_xlfn.SWITCH('Fiche formation'!$C$15,"DEUST","2A","DSCG","2A","MASTER","2A","BUT","3A","DCG","3A","LG","3A","LP","3A","INGE","3A",""))
)</f>
        <v>BUT CJ PF 3A</v>
      </c>
    </row>
    <row r="37" spans="1:8" x14ac:dyDescent="0.3">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cfa-ensuplr-upvd-iut-perpignan-narbonne@umontpellier.fr</v>
      </c>
      <c r="G37" t="s">
        <v>140</v>
      </c>
      <c r="H37" t="str">
        <f>_xlfn.TEXTJOIN(" ",TRUE,
'Fiche formation'!$C$18,
_xlfn.SWITCH('Fiche formation'!$C$18,"DNO","2A","DE AUDIO","3A",
_xlfn.SWITCH('Fiche formation'!$C$15,"DEUST","2A","DSCG","2A","MASTER","2A","BUT","3A","DCG","3A","LG","3A","LP","3A","INGE","3A",""))
)</f>
        <v>BUT CJ PF 3A</v>
      </c>
    </row>
    <row r="38" spans="1:8" x14ac:dyDescent="0.3">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cfa-ensuplr-upvd-iut-perpignan-narbonne@umontpellier.fr</v>
      </c>
      <c r="G38" t="s">
        <v>140</v>
      </c>
      <c r="H38" t="str">
        <f>_xlfn.TEXTJOIN(" ",TRUE,
'Fiche formation'!$C$18,
_xlfn.SWITCH('Fiche formation'!$C$18,"DNO","2A","DE AUDIO","3A",
_xlfn.SWITCH('Fiche formation'!$C$15,"DEUST","2A","DSCG","2A","MASTER","2A","BUT","3A","DCG","3A","LG","3A","LP","3A","INGE","3A",""))
)</f>
        <v>BUT CJ PF 3A</v>
      </c>
    </row>
    <row r="39" spans="1:8" x14ac:dyDescent="0.3">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cfa-ensuplr-upvd-iut-perpignan-narbonne@umontpellier.fr</v>
      </c>
      <c r="G39" t="s">
        <v>140</v>
      </c>
      <c r="H39" t="str">
        <f>_xlfn.TEXTJOIN(" ",TRUE,
'Fiche formation'!$C$18,
_xlfn.SWITCH('Fiche formation'!$C$18,"DNO","2A","DE AUDIO","3A",
_xlfn.SWITCH('Fiche formation'!$C$15,"DEUST","2A","DSCG","2A","MASTER","2A","BUT","3A","DCG","3A","LG","3A","LP","3A","INGE","3A",""))
)</f>
        <v>BUT CJ PF 3A</v>
      </c>
    </row>
    <row r="40" spans="1:8" x14ac:dyDescent="0.3">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cfa-ensuplr-upvd-iut-perpignan-narbonne@umontpellier.fr</v>
      </c>
      <c r="G40" t="s">
        <v>140</v>
      </c>
      <c r="H40" t="str">
        <f>_xlfn.TEXTJOIN(" ",TRUE,
'Fiche formation'!$C$18,
_xlfn.SWITCH('Fiche formation'!$C$18,"DNO","2A","DE AUDIO","3A",
_xlfn.SWITCH('Fiche formation'!$C$15,"DEUST","2A","DSCG","2A","MASTER","2A","BUT","3A","DCG","3A","LG","3A","LP","3A","INGE","3A",""))
)</f>
        <v>BUT CJ PF 3A</v>
      </c>
    </row>
    <row r="41" spans="1:8" x14ac:dyDescent="0.3">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cfa-ensuplr-upvd-iut-perpignan-narbonne@umontpellier.fr</v>
      </c>
      <c r="G41" t="s">
        <v>140</v>
      </c>
      <c r="H41" t="str">
        <f>_xlfn.TEXTJOIN(" ",TRUE,
'Fiche formation'!$C$18,
_xlfn.SWITCH('Fiche formation'!$C$18,"DNO","2A","DE AUDIO","3A",
_xlfn.SWITCH('Fiche formation'!$C$15,"DEUST","2A","DSCG","2A","MASTER","2A","BUT","3A","DCG","3A","LG","3A","LP","3A","INGE","3A",""))
)</f>
        <v>BUT CJ PF 3A</v>
      </c>
    </row>
    <row r="42" spans="1:8" x14ac:dyDescent="0.3">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cfa-ensuplr-upvd-iut-perpignan-narbonne@umontpellier.fr</v>
      </c>
      <c r="G42" t="s">
        <v>140</v>
      </c>
      <c r="H42" t="str">
        <f>_xlfn.TEXTJOIN(" ",TRUE,
'Fiche formation'!$C$18,
_xlfn.SWITCH('Fiche formation'!$C$18,"DNO","2A","DE AUDIO","3A",
_xlfn.SWITCH('Fiche formation'!$C$15,"DEUST","2A","DSCG","2A","MASTER","2A","BUT","3A","DCG","3A","LG","3A","LP","3A","INGE","3A",""))
)</f>
        <v>BUT CJ PF 3A</v>
      </c>
    </row>
    <row r="43" spans="1:8" x14ac:dyDescent="0.3">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cfa-ensuplr-upvd-iut-perpignan-narbonne@umontpellier.fr</v>
      </c>
      <c r="G43" t="s">
        <v>140</v>
      </c>
      <c r="H43" t="str">
        <f>_xlfn.TEXTJOIN(" ",TRUE,
'Fiche formation'!$C$18,
_xlfn.SWITCH('Fiche formation'!$C$18,"DNO","2A","DE AUDIO","3A",
_xlfn.SWITCH('Fiche formation'!$C$15,"DEUST","2A","DSCG","2A","MASTER","2A","BUT","3A","DCG","3A","LG","3A","LP","3A","INGE","3A",""))
)</f>
        <v>BUT CJ PF 3A</v>
      </c>
    </row>
    <row r="44" spans="1:8" x14ac:dyDescent="0.3">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cfa-ensuplr-upvd-iut-perpignan-narbonne@umontpellier.fr</v>
      </c>
      <c r="G44" t="s">
        <v>140</v>
      </c>
      <c r="H44" t="str">
        <f>_xlfn.TEXTJOIN(" ",TRUE,
'Fiche formation'!$C$18,
_xlfn.SWITCH('Fiche formation'!$C$18,"DNO","2A","DE AUDIO","3A",
_xlfn.SWITCH('Fiche formation'!$C$15,"DEUST","2A","DSCG","2A","MASTER","2A","BUT","3A","DCG","3A","LG","3A","LP","3A","INGE","3A",""))
)</f>
        <v>BUT CJ PF 3A</v>
      </c>
    </row>
    <row r="45" spans="1:8" x14ac:dyDescent="0.3">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cfa-ensuplr-upvd-iut-perpignan-narbonne@umontpellier.fr</v>
      </c>
      <c r="G45" t="s">
        <v>140</v>
      </c>
      <c r="H45" t="str">
        <f>_xlfn.TEXTJOIN(" ",TRUE,
'Fiche formation'!$C$18,
_xlfn.SWITCH('Fiche formation'!$C$18,"DNO","2A","DE AUDIO","3A",
_xlfn.SWITCH('Fiche formation'!$C$15,"DEUST","2A","DSCG","2A","MASTER","2A","BUT","3A","DCG","3A","LG","3A","LP","3A","INGE","3A",""))
)</f>
        <v>BUT CJ PF 3A</v>
      </c>
    </row>
    <row r="46" spans="1:8" x14ac:dyDescent="0.3">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cfa-ensuplr-upvd-iut-perpignan-narbonne@umontpellier.fr</v>
      </c>
      <c r="G46" t="s">
        <v>140</v>
      </c>
      <c r="H46" t="str">
        <f>_xlfn.TEXTJOIN(" ",TRUE,
'Fiche formation'!$C$18,
_xlfn.SWITCH('Fiche formation'!$C$18,"DNO","2A","DE AUDIO","3A",
_xlfn.SWITCH('Fiche formation'!$C$15,"DEUST","2A","DSCG","2A","MASTER","2A","BUT","3A","DCG","3A","LG","3A","LP","3A","INGE","3A",""))
)</f>
        <v>BUT CJ PF 3A</v>
      </c>
    </row>
    <row r="47" spans="1:8" x14ac:dyDescent="0.3">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cfa-ensuplr-upvd-iut-perpignan-narbonne@umontpellier.fr</v>
      </c>
      <c r="G47" t="s">
        <v>140</v>
      </c>
      <c r="H47" t="str">
        <f>_xlfn.TEXTJOIN(" ",TRUE,
'Fiche formation'!$C$18,
_xlfn.SWITCH('Fiche formation'!$C$18,"DNO","2A","DE AUDIO","3A",
_xlfn.SWITCH('Fiche formation'!$C$15,"DEUST","2A","DSCG","2A","MASTER","2A","BUT","3A","DCG","3A","LG","3A","LP","3A","INGE","3A",""))
)</f>
        <v>BUT CJ PF 3A</v>
      </c>
    </row>
    <row r="48" spans="1:8" x14ac:dyDescent="0.3">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cfa-ensuplr-upvd-iut-perpignan-narbonne@umontpellier.fr</v>
      </c>
      <c r="G48" t="s">
        <v>140</v>
      </c>
      <c r="H48" t="str">
        <f>_xlfn.TEXTJOIN(" ",TRUE,
'Fiche formation'!$C$18,
_xlfn.SWITCH('Fiche formation'!$C$18,"DNO","2A","DE AUDIO","3A",
_xlfn.SWITCH('Fiche formation'!$C$15,"DEUST","2A","DSCG","2A","MASTER","2A","BUT","3A","DCG","3A","LG","3A","LP","3A","INGE","3A",""))
)</f>
        <v>BUT CJ PF 3A</v>
      </c>
    </row>
    <row r="49" spans="1:8" x14ac:dyDescent="0.3">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cfa-ensuplr-upvd-iut-perpignan-narbonne@umontpellier.fr</v>
      </c>
      <c r="G49" t="s">
        <v>140</v>
      </c>
      <c r="H49" t="str">
        <f>_xlfn.TEXTJOIN(" ",TRUE,
'Fiche formation'!$C$18,
_xlfn.SWITCH('Fiche formation'!$C$18,"DNO","2A","DE AUDIO","3A",
_xlfn.SWITCH('Fiche formation'!$C$15,"DEUST","2A","DSCG","2A","MASTER","2A","BUT","3A","DCG","3A","LG","3A","LP","3A","INGE","3A",""))
)</f>
        <v>BUT CJ PF 3A</v>
      </c>
    </row>
    <row r="50" spans="1:8" x14ac:dyDescent="0.3">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cfa-ensuplr-upvd-iut-perpignan-narbonne@umontpellier.fr</v>
      </c>
      <c r="G50" t="s">
        <v>140</v>
      </c>
      <c r="H50" t="str">
        <f>_xlfn.TEXTJOIN(" ",TRUE,
'Fiche formation'!$C$18,
_xlfn.SWITCH('Fiche formation'!$C$18,"DNO","2A","DE AUDIO","3A",
_xlfn.SWITCH('Fiche formation'!$C$15,"DEUST","2A","DSCG","2A","MASTER","2A","BUT","3A","DCG","3A","LG","3A","LP","3A","INGE","3A",""))
)</f>
        <v>BUT CJ PF 3A</v>
      </c>
    </row>
    <row r="51" spans="1:8" x14ac:dyDescent="0.3">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cfa-ensuplr-upvd-iut-perpignan-narbonne@umontpellier.fr</v>
      </c>
      <c r="G51" t="s">
        <v>140</v>
      </c>
      <c r="H51" t="str">
        <f>_xlfn.TEXTJOIN(" ",TRUE,
'Fiche formation'!$C$18,
_xlfn.SWITCH('Fiche formation'!$C$18,"DNO","2A","DE AUDIO","3A",
_xlfn.SWITCH('Fiche formation'!$C$15,"DEUST","2A","DSCG","2A","MASTER","2A","BUT","3A","DCG","3A","LG","3A","LP","3A","INGE","3A",""))
)</f>
        <v>BUT CJ PF 3A</v>
      </c>
    </row>
    <row r="52" spans="1:8" x14ac:dyDescent="0.3">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cfa-ensuplr-upvd-iut-perpignan-narbonne@umontpellier.fr</v>
      </c>
      <c r="G52" t="s">
        <v>140</v>
      </c>
      <c r="H52" t="str">
        <f>_xlfn.TEXTJOIN(" ",TRUE,
'Fiche formation'!$C$18,
_xlfn.SWITCH('Fiche formation'!$C$18,"DNO","2A","DE AUDIO","3A",
_xlfn.SWITCH('Fiche formation'!$C$15,"DEUST","2A","DSCG","2A","MASTER","2A","BUT","3A","DCG","3A","LG","3A","LP","3A","INGE","3A",""))
)</f>
        <v>BUT CJ PF 3A</v>
      </c>
    </row>
    <row r="53" spans="1:8" x14ac:dyDescent="0.3">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cfa-ensuplr-upvd-iut-perpignan-narbonne@umontpellier.fr</v>
      </c>
      <c r="G53" t="s">
        <v>140</v>
      </c>
      <c r="H53" t="str">
        <f>_xlfn.TEXTJOIN(" ",TRUE,
'Fiche formation'!$C$18,
_xlfn.SWITCH('Fiche formation'!$C$18,"DNO","2A","DE AUDIO","3A",
_xlfn.SWITCH('Fiche formation'!$C$15,"DEUST","2A","DSCG","2A","MASTER","2A","BUT","3A","DCG","3A","LG","3A","LP","3A","INGE","3A",""))
)</f>
        <v>BUT CJ PF 3A</v>
      </c>
    </row>
    <row r="54" spans="1:8" x14ac:dyDescent="0.3">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cfa-ensuplr-upvd-iut-perpignan-narbonne@umontpellier.fr</v>
      </c>
      <c r="G54" t="s">
        <v>140</v>
      </c>
      <c r="H54" t="str">
        <f>_xlfn.TEXTJOIN(" ",TRUE,
'Fiche formation'!$C$18,
_xlfn.SWITCH('Fiche formation'!$C$18,"DNO","2A","DE AUDIO","3A",
_xlfn.SWITCH('Fiche formation'!$C$15,"DEUST","2A","DSCG","2A","MASTER","2A","BUT","3A","DCG","3A","LG","3A","LP","3A","INGE","3A",""))
)</f>
        <v>BUT CJ PF 3A</v>
      </c>
    </row>
    <row r="55" spans="1:8" x14ac:dyDescent="0.3">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cfa-ensuplr-upvd-iut-perpignan-narbonne@umontpellier.fr</v>
      </c>
      <c r="G55" t="s">
        <v>140</v>
      </c>
      <c r="H55" t="str">
        <f>_xlfn.TEXTJOIN(" ",TRUE,
'Fiche formation'!$C$18,
_xlfn.SWITCH('Fiche formation'!$C$18,"DNO","2A","DE AUDIO","3A",
_xlfn.SWITCH('Fiche formation'!$C$15,"DEUST","2A","DSCG","2A","MASTER","2A","BUT","3A","DCG","3A","LG","3A","LP","3A","INGE","3A",""))
)</f>
        <v>BUT CJ PF 3A</v>
      </c>
    </row>
    <row r="56" spans="1:8" x14ac:dyDescent="0.3">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cfa-ensuplr-upvd-iut-perpignan-narbonne@umontpellier.fr</v>
      </c>
      <c r="G56" t="s">
        <v>140</v>
      </c>
      <c r="H56" t="str">
        <f>_xlfn.TEXTJOIN(" ",TRUE,
'Fiche formation'!$C$18,
_xlfn.SWITCH('Fiche formation'!$C$18,"DNO","2A","DE AUDIO","3A",
_xlfn.SWITCH('Fiche formation'!$C$15,"DEUST","2A","DSCG","2A","MASTER","2A","BUT","3A","DCG","3A","LG","3A","LP","3A","INGE","3A",""))
)</f>
        <v>BUT CJ PF 3A</v>
      </c>
    </row>
    <row r="57" spans="1:8" x14ac:dyDescent="0.3">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cfa-ensuplr-upvd-iut-perpignan-narbonne@umontpellier.fr</v>
      </c>
      <c r="G57" t="s">
        <v>140</v>
      </c>
      <c r="H57" t="str">
        <f>_xlfn.TEXTJOIN(" ",TRUE,
'Fiche formation'!$C$18,
_xlfn.SWITCH('Fiche formation'!$C$18,"DNO","2A","DE AUDIO","3A",
_xlfn.SWITCH('Fiche formation'!$C$15,"DEUST","2A","DSCG","2A","MASTER","2A","BUT","3A","DCG","3A","LG","3A","LP","3A","INGE","3A",""))
)</f>
        <v>BUT CJ PF 3A</v>
      </c>
    </row>
    <row r="58" spans="1:8" x14ac:dyDescent="0.3">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cfa-ensuplr-upvd-iut-perpignan-narbonne@umontpellier.fr</v>
      </c>
      <c r="G58" t="s">
        <v>140</v>
      </c>
      <c r="H58" t="str">
        <f>_xlfn.TEXTJOIN(" ",TRUE,
'Fiche formation'!$C$18,
_xlfn.SWITCH('Fiche formation'!$C$18,"DNO","2A","DE AUDIO","3A",
_xlfn.SWITCH('Fiche formation'!$C$15,"DEUST","2A","DSCG","2A","MASTER","2A","BUT","3A","DCG","3A","LG","3A","LP","3A","INGE","3A",""))
)</f>
        <v>BUT CJ PF 3A</v>
      </c>
    </row>
    <row r="59" spans="1:8" x14ac:dyDescent="0.3">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cfa-ensuplr-upvd-iut-perpignan-narbonne@umontpellier.fr</v>
      </c>
      <c r="G59" t="s">
        <v>140</v>
      </c>
      <c r="H59" t="str">
        <f>_xlfn.TEXTJOIN(" ",TRUE,
'Fiche formation'!$C$18,
_xlfn.SWITCH('Fiche formation'!$C$18,"DNO","2A","DE AUDIO","3A",
_xlfn.SWITCH('Fiche formation'!$C$15,"DEUST","2A","DSCG","2A","MASTER","2A","BUT","3A","DCG","3A","LG","3A","LP","3A","INGE","3A",""))
)</f>
        <v>BUT CJ PF 3A</v>
      </c>
    </row>
    <row r="60" spans="1:8" x14ac:dyDescent="0.3">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cfa-ensuplr-upvd-iut-perpignan-narbonne@umontpellier.fr</v>
      </c>
      <c r="G60" t="s">
        <v>140</v>
      </c>
      <c r="H60" t="str">
        <f>_xlfn.TEXTJOIN(" ",TRUE,
'Fiche formation'!$C$18,
_xlfn.SWITCH('Fiche formation'!$C$18,"DNO","2A","DE AUDIO","3A",
_xlfn.SWITCH('Fiche formation'!$C$15,"DEUST","2A","DSCG","2A","MASTER","2A","BUT","3A","DCG","3A","LG","3A","LP","3A","INGE","3A",""))
)</f>
        <v>BUT CJ PF 3A</v>
      </c>
    </row>
    <row r="61" spans="1:8" x14ac:dyDescent="0.3">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cfa-ensuplr-upvd-iut-perpignan-narbonne@umontpellier.fr</v>
      </c>
      <c r="G61" t="s">
        <v>140</v>
      </c>
      <c r="H61" t="str">
        <f>_xlfn.TEXTJOIN(" ",TRUE,
'Fiche formation'!$C$18,
_xlfn.SWITCH('Fiche formation'!$C$18,"DNO","2A","DE AUDIO","3A",
_xlfn.SWITCH('Fiche formation'!$C$15,"DEUST","2A","DSCG","2A","MASTER","2A","BUT","3A","DCG","3A","LG","3A","LP","3A","INGE","3A",""))
)</f>
        <v>BUT CJ PF 3A</v>
      </c>
    </row>
    <row r="62" spans="1:8" x14ac:dyDescent="0.3">
      <c r="A62" s="1">
        <f t="shared" si="3"/>
        <v>46265</v>
      </c>
      <c r="B62" t="str">
        <f t="shared" si="0"/>
        <v>08:00</v>
      </c>
      <c r="C62" t="str">
        <f t="shared" si="1"/>
        <v>12:00</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Entreprise</v>
      </c>
      <c r="E62">
        <f t="shared" si="2"/>
        <v>0</v>
      </c>
      <c r="F62" t="str">
        <f>_xlfn.XLOOKUP('Fiche formation'!$C$8,SitesFormations[Site de formation principal],SitesFormations[Mail pour assiduité],"")</f>
        <v>cfa-ensuplr-upvd-iut-perpignan-narbonne@umontpellier.fr</v>
      </c>
      <c r="G62" t="s">
        <v>140</v>
      </c>
      <c r="H62" t="str">
        <f>_xlfn.TEXTJOIN(" ",TRUE,
'Fiche formation'!$C$18,
_xlfn.SWITCH('Fiche formation'!$C$18,"DNO","2A","DE AUDIO","3A",
_xlfn.SWITCH('Fiche formation'!$C$15,"DEUST","2A","DSCG","2A","MASTER","2A","BUT","3A","DCG","3A","LG","3A","LP","3A","INGE","3A",""))
)</f>
        <v>BUT CJ PF 3A</v>
      </c>
    </row>
    <row r="63" spans="1:8" x14ac:dyDescent="0.3">
      <c r="A63" s="1">
        <f t="shared" si="3"/>
        <v>46265</v>
      </c>
      <c r="B63" t="str">
        <f t="shared" si="0"/>
        <v>14:00</v>
      </c>
      <c r="C63" t="str">
        <f t="shared" si="1"/>
        <v>17:00</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Entreprise</v>
      </c>
      <c r="E63">
        <f t="shared" si="2"/>
        <v>0</v>
      </c>
      <c r="F63" t="str">
        <f>_xlfn.XLOOKUP('Fiche formation'!$C$8,SitesFormations[Site de formation principal],SitesFormations[Mail pour assiduité],"")</f>
        <v>cfa-ensuplr-upvd-iut-perpignan-narbonne@umontpellier.fr</v>
      </c>
      <c r="G63" t="s">
        <v>140</v>
      </c>
      <c r="H63" t="str">
        <f>_xlfn.TEXTJOIN(" ",TRUE,
'Fiche formation'!$C$18,
_xlfn.SWITCH('Fiche formation'!$C$18,"DNO","2A","DE AUDIO","3A",
_xlfn.SWITCH('Fiche formation'!$C$15,"DEUST","2A","DSCG","2A","MASTER","2A","BUT","3A","DCG","3A","LG","3A","LP","3A","INGE","3A",""))
)</f>
        <v>BUT CJ PF 3A</v>
      </c>
    </row>
    <row r="64" spans="1:8" x14ac:dyDescent="0.3">
      <c r="A64" s="1">
        <f t="shared" si="3"/>
        <v>46266</v>
      </c>
      <c r="B64" t="str">
        <f t="shared" si="0"/>
        <v>08:00</v>
      </c>
      <c r="C64" t="str">
        <f t="shared" si="1"/>
        <v>12:00</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Entreprise</v>
      </c>
      <c r="E64">
        <f t="shared" si="2"/>
        <v>0</v>
      </c>
      <c r="F64" t="str">
        <f>_xlfn.XLOOKUP('Fiche formation'!$C$8,SitesFormations[Site de formation principal],SitesFormations[Mail pour assiduité],"")</f>
        <v>cfa-ensuplr-upvd-iut-perpignan-narbonne@umontpellier.fr</v>
      </c>
      <c r="G64" t="s">
        <v>140</v>
      </c>
      <c r="H64" t="str">
        <f>_xlfn.TEXTJOIN(" ",TRUE,
'Fiche formation'!$C$18,
_xlfn.SWITCH('Fiche formation'!$C$18,"DNO","2A","DE AUDIO","3A",
_xlfn.SWITCH('Fiche formation'!$C$15,"DEUST","2A","DSCG","2A","MASTER","2A","BUT","3A","DCG","3A","LG","3A","LP","3A","INGE","3A",""))
)</f>
        <v>BUT CJ PF 3A</v>
      </c>
    </row>
    <row r="65" spans="1:8" x14ac:dyDescent="0.3">
      <c r="A65" s="1">
        <f t="shared" si="3"/>
        <v>46266</v>
      </c>
      <c r="B65" t="str">
        <f t="shared" si="0"/>
        <v>14:00</v>
      </c>
      <c r="C65" t="str">
        <f t="shared" si="1"/>
        <v>17:00</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Entreprise</v>
      </c>
      <c r="E65">
        <f t="shared" si="2"/>
        <v>0</v>
      </c>
      <c r="F65" t="str">
        <f>_xlfn.XLOOKUP('Fiche formation'!$C$8,SitesFormations[Site de formation principal],SitesFormations[Mail pour assiduité],"")</f>
        <v>cfa-ensuplr-upvd-iut-perpignan-narbonne@umontpellier.fr</v>
      </c>
      <c r="G65" t="s">
        <v>140</v>
      </c>
      <c r="H65" t="str">
        <f>_xlfn.TEXTJOIN(" ",TRUE,
'Fiche formation'!$C$18,
_xlfn.SWITCH('Fiche formation'!$C$18,"DNO","2A","DE AUDIO","3A",
_xlfn.SWITCH('Fiche formation'!$C$15,"DEUST","2A","DSCG","2A","MASTER","2A","BUT","3A","DCG","3A","LG","3A","LP","3A","INGE","3A",""))
)</f>
        <v>BUT CJ PF 3A</v>
      </c>
    </row>
    <row r="66" spans="1:8" x14ac:dyDescent="0.3">
      <c r="A66" s="1">
        <f t="shared" si="3"/>
        <v>46267</v>
      </c>
      <c r="B66" t="str">
        <f t="shared" si="0"/>
        <v>08:00</v>
      </c>
      <c r="C66" t="str">
        <f t="shared" si="1"/>
        <v>12:00</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Entreprise</v>
      </c>
      <c r="E66">
        <f t="shared" si="2"/>
        <v>0</v>
      </c>
      <c r="F66" t="str">
        <f>_xlfn.XLOOKUP('Fiche formation'!$C$8,SitesFormations[Site de formation principal],SitesFormations[Mail pour assiduité],"")</f>
        <v>cfa-ensuplr-upvd-iut-perpignan-narbonne@umontpellier.fr</v>
      </c>
      <c r="G66" t="s">
        <v>140</v>
      </c>
      <c r="H66" t="str">
        <f>_xlfn.TEXTJOIN(" ",TRUE,
'Fiche formation'!$C$18,
_xlfn.SWITCH('Fiche formation'!$C$18,"DNO","2A","DE AUDIO","3A",
_xlfn.SWITCH('Fiche formation'!$C$15,"DEUST","2A","DSCG","2A","MASTER","2A","BUT","3A","DCG","3A","LG","3A","LP","3A","INGE","3A",""))
)</f>
        <v>BUT CJ PF 3A</v>
      </c>
    </row>
    <row r="67" spans="1:8" x14ac:dyDescent="0.3">
      <c r="A67" s="1">
        <f t="shared" si="3"/>
        <v>46267</v>
      </c>
      <c r="B67" t="str">
        <f t="shared" ref="B67:B130" si="4">IF(D67="","",IF($A67=$A66,"14:00","08:00"))</f>
        <v>14:00</v>
      </c>
      <c r="C67" t="str">
        <f t="shared" ref="C67:C130" si="5">IF(D67="","",IF($A67=$A66,"17:00","12:00"))</f>
        <v>17:00</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Entreprise</v>
      </c>
      <c r="E67">
        <f t="shared" ref="E67:E130" si="6">IF(D67="","",IF(OR(D67="Entreprise",D67="Révisions (Etp)"),0,1))</f>
        <v>0</v>
      </c>
      <c r="F67" t="str">
        <f>_xlfn.XLOOKUP('Fiche formation'!$C$8,SitesFormations[Site de formation principal],SitesFormations[Mail pour assiduité],"")</f>
        <v>cfa-ensuplr-upvd-iut-perpignan-narbonne@umontpellier.fr</v>
      </c>
      <c r="G67" t="s">
        <v>140</v>
      </c>
      <c r="H67" t="str">
        <f>_xlfn.TEXTJOIN(" ",TRUE,
'Fiche formation'!$C$18,
_xlfn.SWITCH('Fiche formation'!$C$18,"DNO","2A","DE AUDIO","3A",
_xlfn.SWITCH('Fiche formation'!$C$15,"DEUST","2A","DSCG","2A","MASTER","2A","BUT","3A","DCG","3A","LG","3A","LP","3A","INGE","3A",""))
)</f>
        <v>BUT CJ PF 3A</v>
      </c>
    </row>
    <row r="68" spans="1:8" x14ac:dyDescent="0.3">
      <c r="A68" s="1">
        <f t="shared" ref="A68:A131" si="7">IF(A67=A66,A67+1,A67)</f>
        <v>46268</v>
      </c>
      <c r="B68" t="str">
        <f t="shared" si="4"/>
        <v>08:00</v>
      </c>
      <c r="C68" t="str">
        <f t="shared" si="5"/>
        <v>12:00</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Entreprise</v>
      </c>
      <c r="E68">
        <f t="shared" si="6"/>
        <v>0</v>
      </c>
      <c r="F68" t="str">
        <f>_xlfn.XLOOKUP('Fiche formation'!$C$8,SitesFormations[Site de formation principal],SitesFormations[Mail pour assiduité],"")</f>
        <v>cfa-ensuplr-upvd-iut-perpignan-narbonne@umontpellier.fr</v>
      </c>
      <c r="G68" t="s">
        <v>140</v>
      </c>
      <c r="H68" t="str">
        <f>_xlfn.TEXTJOIN(" ",TRUE,
'Fiche formation'!$C$18,
_xlfn.SWITCH('Fiche formation'!$C$18,"DNO","2A","DE AUDIO","3A",
_xlfn.SWITCH('Fiche formation'!$C$15,"DEUST","2A","DSCG","2A","MASTER","2A","BUT","3A","DCG","3A","LG","3A","LP","3A","INGE","3A",""))
)</f>
        <v>BUT CJ PF 3A</v>
      </c>
    </row>
    <row r="69" spans="1:8" x14ac:dyDescent="0.3">
      <c r="A69" s="1">
        <f t="shared" si="7"/>
        <v>46268</v>
      </c>
      <c r="B69" t="str">
        <f t="shared" si="4"/>
        <v>14:00</v>
      </c>
      <c r="C69" t="str">
        <f t="shared" si="5"/>
        <v>17:00</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Entreprise</v>
      </c>
      <c r="E69">
        <f t="shared" si="6"/>
        <v>0</v>
      </c>
      <c r="F69" t="str">
        <f>_xlfn.XLOOKUP('Fiche formation'!$C$8,SitesFormations[Site de formation principal],SitesFormations[Mail pour assiduité],"")</f>
        <v>cfa-ensuplr-upvd-iut-perpignan-narbonne@umontpellier.fr</v>
      </c>
      <c r="G69" t="s">
        <v>140</v>
      </c>
      <c r="H69" t="str">
        <f>_xlfn.TEXTJOIN(" ",TRUE,
'Fiche formation'!$C$18,
_xlfn.SWITCH('Fiche formation'!$C$18,"DNO","2A","DE AUDIO","3A",
_xlfn.SWITCH('Fiche formation'!$C$15,"DEUST","2A","DSCG","2A","MASTER","2A","BUT","3A","DCG","3A","LG","3A","LP","3A","INGE","3A",""))
)</f>
        <v>BUT CJ PF 3A</v>
      </c>
    </row>
    <row r="70" spans="1:8" x14ac:dyDescent="0.3">
      <c r="A70" s="1">
        <f t="shared" si="7"/>
        <v>46269</v>
      </c>
      <c r="B70" t="str">
        <f t="shared" si="4"/>
        <v>08:00</v>
      </c>
      <c r="C70" t="str">
        <f t="shared" si="5"/>
        <v>12:00</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Entreprise</v>
      </c>
      <c r="E70">
        <f t="shared" si="6"/>
        <v>0</v>
      </c>
      <c r="F70" t="str">
        <f>_xlfn.XLOOKUP('Fiche formation'!$C$8,SitesFormations[Site de formation principal],SitesFormations[Mail pour assiduité],"")</f>
        <v>cfa-ensuplr-upvd-iut-perpignan-narbonne@umontpellier.fr</v>
      </c>
      <c r="G70" t="s">
        <v>140</v>
      </c>
      <c r="H70" t="str">
        <f>_xlfn.TEXTJOIN(" ",TRUE,
'Fiche formation'!$C$18,
_xlfn.SWITCH('Fiche formation'!$C$18,"DNO","2A","DE AUDIO","3A",
_xlfn.SWITCH('Fiche formation'!$C$15,"DEUST","2A","DSCG","2A","MASTER","2A","BUT","3A","DCG","3A","LG","3A","LP","3A","INGE","3A",""))
)</f>
        <v>BUT CJ PF 3A</v>
      </c>
    </row>
    <row r="71" spans="1:8" x14ac:dyDescent="0.3">
      <c r="A71" s="1">
        <f t="shared" si="7"/>
        <v>46269</v>
      </c>
      <c r="B71" t="str">
        <f t="shared" si="4"/>
        <v>14:00</v>
      </c>
      <c r="C71" t="str">
        <f t="shared" si="5"/>
        <v>17:00</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Entreprise</v>
      </c>
      <c r="E71">
        <f t="shared" si="6"/>
        <v>0</v>
      </c>
      <c r="F71" t="str">
        <f>_xlfn.XLOOKUP('Fiche formation'!$C$8,SitesFormations[Site de formation principal],SitesFormations[Mail pour assiduité],"")</f>
        <v>cfa-ensuplr-upvd-iut-perpignan-narbonne@umontpellier.fr</v>
      </c>
      <c r="G71" t="s">
        <v>140</v>
      </c>
      <c r="H71" t="str">
        <f>_xlfn.TEXTJOIN(" ",TRUE,
'Fiche formation'!$C$18,
_xlfn.SWITCH('Fiche formation'!$C$18,"DNO","2A","DE AUDIO","3A",
_xlfn.SWITCH('Fiche formation'!$C$15,"DEUST","2A","DSCG","2A","MASTER","2A","BUT","3A","DCG","3A","LG","3A","LP","3A","INGE","3A",""))
)</f>
        <v>BUT CJ PF 3A</v>
      </c>
    </row>
    <row r="72" spans="1:8" x14ac:dyDescent="0.3">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cfa-ensuplr-upvd-iut-perpignan-narbonne@umontpellier.fr</v>
      </c>
      <c r="G72" t="s">
        <v>140</v>
      </c>
      <c r="H72" t="str">
        <f>_xlfn.TEXTJOIN(" ",TRUE,
'Fiche formation'!$C$18,
_xlfn.SWITCH('Fiche formation'!$C$18,"DNO","2A","DE AUDIO","3A",
_xlfn.SWITCH('Fiche formation'!$C$15,"DEUST","2A","DSCG","2A","MASTER","2A","BUT","3A","DCG","3A","LG","3A","LP","3A","INGE","3A",""))
)</f>
        <v>BUT CJ PF 3A</v>
      </c>
    </row>
    <row r="73" spans="1:8" x14ac:dyDescent="0.3">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cfa-ensuplr-upvd-iut-perpignan-narbonne@umontpellier.fr</v>
      </c>
      <c r="G73" t="s">
        <v>140</v>
      </c>
      <c r="H73" t="str">
        <f>_xlfn.TEXTJOIN(" ",TRUE,
'Fiche formation'!$C$18,
_xlfn.SWITCH('Fiche formation'!$C$18,"DNO","2A","DE AUDIO","3A",
_xlfn.SWITCH('Fiche formation'!$C$15,"DEUST","2A","DSCG","2A","MASTER","2A","BUT","3A","DCG","3A","LG","3A","LP","3A","INGE","3A",""))
)</f>
        <v>BUT CJ PF 3A</v>
      </c>
    </row>
    <row r="74" spans="1:8" x14ac:dyDescent="0.3">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cfa-ensuplr-upvd-iut-perpignan-narbonne@umontpellier.fr</v>
      </c>
      <c r="G74" t="s">
        <v>140</v>
      </c>
      <c r="H74" t="str">
        <f>_xlfn.TEXTJOIN(" ",TRUE,
'Fiche formation'!$C$18,
_xlfn.SWITCH('Fiche formation'!$C$18,"DNO","2A","DE AUDIO","3A",
_xlfn.SWITCH('Fiche formation'!$C$15,"DEUST","2A","DSCG","2A","MASTER","2A","BUT","3A","DCG","3A","LG","3A","LP","3A","INGE","3A",""))
)</f>
        <v>BUT CJ PF 3A</v>
      </c>
    </row>
    <row r="75" spans="1:8" x14ac:dyDescent="0.3">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cfa-ensuplr-upvd-iut-perpignan-narbonne@umontpellier.fr</v>
      </c>
      <c r="G75" t="s">
        <v>140</v>
      </c>
      <c r="H75" t="str">
        <f>_xlfn.TEXTJOIN(" ",TRUE,
'Fiche formation'!$C$18,
_xlfn.SWITCH('Fiche formation'!$C$18,"DNO","2A","DE AUDIO","3A",
_xlfn.SWITCH('Fiche formation'!$C$15,"DEUST","2A","DSCG","2A","MASTER","2A","BUT","3A","DCG","3A","LG","3A","LP","3A","INGE","3A",""))
)</f>
        <v>BUT CJ PF 3A</v>
      </c>
    </row>
    <row r="76" spans="1:8" x14ac:dyDescent="0.3">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Rentrée</v>
      </c>
      <c r="E76">
        <f t="shared" si="6"/>
        <v>1</v>
      </c>
      <c r="F76" t="str">
        <f>_xlfn.XLOOKUP('Fiche formation'!$C$8,SitesFormations[Site de formation principal],SitesFormations[Mail pour assiduité],"")</f>
        <v>cfa-ensuplr-upvd-iut-perpignan-narbonne@umontpellier.fr</v>
      </c>
      <c r="G76" t="s">
        <v>140</v>
      </c>
      <c r="H76" t="str">
        <f>_xlfn.TEXTJOIN(" ",TRUE,
'Fiche formation'!$C$18,
_xlfn.SWITCH('Fiche formation'!$C$18,"DNO","2A","DE AUDIO","3A",
_xlfn.SWITCH('Fiche formation'!$C$15,"DEUST","2A","DSCG","2A","MASTER","2A","BUT","3A","DCG","3A","LG","3A","LP","3A","INGE","3A",""))
)</f>
        <v>BUT CJ PF 3A</v>
      </c>
    </row>
    <row r="77" spans="1:8" x14ac:dyDescent="0.3">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Rentrée</v>
      </c>
      <c r="E77">
        <f t="shared" si="6"/>
        <v>1</v>
      </c>
      <c r="F77" t="str">
        <f>_xlfn.XLOOKUP('Fiche formation'!$C$8,SitesFormations[Site de formation principal],SitesFormations[Mail pour assiduité],"")</f>
        <v>cfa-ensuplr-upvd-iut-perpignan-narbonne@umontpellier.fr</v>
      </c>
      <c r="G77" t="s">
        <v>140</v>
      </c>
      <c r="H77" t="str">
        <f>_xlfn.TEXTJOIN(" ",TRUE,
'Fiche formation'!$C$18,
_xlfn.SWITCH('Fiche formation'!$C$18,"DNO","2A","DE AUDIO","3A",
_xlfn.SWITCH('Fiche formation'!$C$15,"DEUST","2A","DSCG","2A","MASTER","2A","BUT","3A","DCG","3A","LG","3A","LP","3A","INGE","3A",""))
)</f>
        <v>BUT CJ PF 3A</v>
      </c>
    </row>
    <row r="78" spans="1:8" x14ac:dyDescent="0.3">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Centre</v>
      </c>
      <c r="E78">
        <f t="shared" si="6"/>
        <v>1</v>
      </c>
      <c r="F78" t="str">
        <f>_xlfn.XLOOKUP('Fiche formation'!$C$8,SitesFormations[Site de formation principal],SitesFormations[Mail pour assiduité],"")</f>
        <v>cfa-ensuplr-upvd-iut-perpignan-narbonne@umontpellier.fr</v>
      </c>
      <c r="G78" t="s">
        <v>140</v>
      </c>
      <c r="H78" t="str">
        <f>_xlfn.TEXTJOIN(" ",TRUE,
'Fiche formation'!$C$18,
_xlfn.SWITCH('Fiche formation'!$C$18,"DNO","2A","DE AUDIO","3A",
_xlfn.SWITCH('Fiche formation'!$C$15,"DEUST","2A","DSCG","2A","MASTER","2A","BUT","3A","DCG","3A","LG","3A","LP","3A","INGE","3A",""))
)</f>
        <v>BUT CJ PF 3A</v>
      </c>
    </row>
    <row r="79" spans="1:8" x14ac:dyDescent="0.3">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Centre</v>
      </c>
      <c r="E79">
        <f t="shared" si="6"/>
        <v>1</v>
      </c>
      <c r="F79" t="str">
        <f>_xlfn.XLOOKUP('Fiche formation'!$C$8,SitesFormations[Site de formation principal],SitesFormations[Mail pour assiduité],"")</f>
        <v>cfa-ensuplr-upvd-iut-perpignan-narbonne@umontpellier.fr</v>
      </c>
      <c r="G79" t="s">
        <v>140</v>
      </c>
      <c r="H79" t="str">
        <f>_xlfn.TEXTJOIN(" ",TRUE,
'Fiche formation'!$C$18,
_xlfn.SWITCH('Fiche formation'!$C$18,"DNO","2A","DE AUDIO","3A",
_xlfn.SWITCH('Fiche formation'!$C$15,"DEUST","2A","DSCG","2A","MASTER","2A","BUT","3A","DCG","3A","LG","3A","LP","3A","INGE","3A",""))
)</f>
        <v>BUT CJ PF 3A</v>
      </c>
    </row>
    <row r="80" spans="1:8" x14ac:dyDescent="0.3">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Centre</v>
      </c>
      <c r="E80">
        <f t="shared" si="6"/>
        <v>1</v>
      </c>
      <c r="F80" t="str">
        <f>_xlfn.XLOOKUP('Fiche formation'!$C$8,SitesFormations[Site de formation principal],SitesFormations[Mail pour assiduité],"")</f>
        <v>cfa-ensuplr-upvd-iut-perpignan-narbonne@umontpellier.fr</v>
      </c>
      <c r="G80" t="s">
        <v>140</v>
      </c>
      <c r="H80" t="str">
        <f>_xlfn.TEXTJOIN(" ",TRUE,
'Fiche formation'!$C$18,
_xlfn.SWITCH('Fiche formation'!$C$18,"DNO","2A","DE AUDIO","3A",
_xlfn.SWITCH('Fiche formation'!$C$15,"DEUST","2A","DSCG","2A","MASTER","2A","BUT","3A","DCG","3A","LG","3A","LP","3A","INGE","3A",""))
)</f>
        <v>BUT CJ PF 3A</v>
      </c>
    </row>
    <row r="81" spans="1:8" x14ac:dyDescent="0.3">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Centre</v>
      </c>
      <c r="E81">
        <f t="shared" si="6"/>
        <v>1</v>
      </c>
      <c r="F81" t="str">
        <f>_xlfn.XLOOKUP('Fiche formation'!$C$8,SitesFormations[Site de formation principal],SitesFormations[Mail pour assiduité],"")</f>
        <v>cfa-ensuplr-upvd-iut-perpignan-narbonne@umontpellier.fr</v>
      </c>
      <c r="G81" t="s">
        <v>140</v>
      </c>
      <c r="H81" t="str">
        <f>_xlfn.TEXTJOIN(" ",TRUE,
'Fiche formation'!$C$18,
_xlfn.SWITCH('Fiche formation'!$C$18,"DNO","2A","DE AUDIO","3A",
_xlfn.SWITCH('Fiche formation'!$C$15,"DEUST","2A","DSCG","2A","MASTER","2A","BUT","3A","DCG","3A","LG","3A","LP","3A","INGE","3A",""))
)</f>
        <v>BUT CJ PF 3A</v>
      </c>
    </row>
    <row r="82" spans="1:8" x14ac:dyDescent="0.3">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Centre</v>
      </c>
      <c r="E82">
        <f t="shared" si="6"/>
        <v>1</v>
      </c>
      <c r="F82" t="str">
        <f>_xlfn.XLOOKUP('Fiche formation'!$C$8,SitesFormations[Site de formation principal],SitesFormations[Mail pour assiduité],"")</f>
        <v>cfa-ensuplr-upvd-iut-perpignan-narbonne@umontpellier.fr</v>
      </c>
      <c r="G82" t="s">
        <v>140</v>
      </c>
      <c r="H82" t="str">
        <f>_xlfn.TEXTJOIN(" ",TRUE,
'Fiche formation'!$C$18,
_xlfn.SWITCH('Fiche formation'!$C$18,"DNO","2A","DE AUDIO","3A",
_xlfn.SWITCH('Fiche formation'!$C$15,"DEUST","2A","DSCG","2A","MASTER","2A","BUT","3A","DCG","3A","LG","3A","LP","3A","INGE","3A",""))
)</f>
        <v>BUT CJ PF 3A</v>
      </c>
    </row>
    <row r="83" spans="1:8" x14ac:dyDescent="0.3">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Centre</v>
      </c>
      <c r="E83">
        <f t="shared" si="6"/>
        <v>1</v>
      </c>
      <c r="F83" t="str">
        <f>_xlfn.XLOOKUP('Fiche formation'!$C$8,SitesFormations[Site de formation principal],SitesFormations[Mail pour assiduité],"")</f>
        <v>cfa-ensuplr-upvd-iut-perpignan-narbonne@umontpellier.fr</v>
      </c>
      <c r="G83" t="s">
        <v>140</v>
      </c>
      <c r="H83" t="str">
        <f>_xlfn.TEXTJOIN(" ",TRUE,
'Fiche formation'!$C$18,
_xlfn.SWITCH('Fiche formation'!$C$18,"DNO","2A","DE AUDIO","3A",
_xlfn.SWITCH('Fiche formation'!$C$15,"DEUST","2A","DSCG","2A","MASTER","2A","BUT","3A","DCG","3A","LG","3A","LP","3A","INGE","3A",""))
)</f>
        <v>BUT CJ PF 3A</v>
      </c>
    </row>
    <row r="84" spans="1:8" x14ac:dyDescent="0.3">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Centre</v>
      </c>
      <c r="E84">
        <f t="shared" si="6"/>
        <v>1</v>
      </c>
      <c r="F84" t="str">
        <f>_xlfn.XLOOKUP('Fiche formation'!$C$8,SitesFormations[Site de formation principal],SitesFormations[Mail pour assiduité],"")</f>
        <v>cfa-ensuplr-upvd-iut-perpignan-narbonne@umontpellier.fr</v>
      </c>
      <c r="G84" t="s">
        <v>140</v>
      </c>
      <c r="H84" t="str">
        <f>_xlfn.TEXTJOIN(" ",TRUE,
'Fiche formation'!$C$18,
_xlfn.SWITCH('Fiche formation'!$C$18,"DNO","2A","DE AUDIO","3A",
_xlfn.SWITCH('Fiche formation'!$C$15,"DEUST","2A","DSCG","2A","MASTER","2A","BUT","3A","DCG","3A","LG","3A","LP","3A","INGE","3A",""))
)</f>
        <v>BUT CJ PF 3A</v>
      </c>
    </row>
    <row r="85" spans="1:8" x14ac:dyDescent="0.3">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Centre</v>
      </c>
      <c r="E85">
        <f t="shared" si="6"/>
        <v>1</v>
      </c>
      <c r="F85" t="str">
        <f>_xlfn.XLOOKUP('Fiche formation'!$C$8,SitesFormations[Site de formation principal],SitesFormations[Mail pour assiduité],"")</f>
        <v>cfa-ensuplr-upvd-iut-perpignan-narbonne@umontpellier.fr</v>
      </c>
      <c r="G85" t="s">
        <v>140</v>
      </c>
      <c r="H85" t="str">
        <f>_xlfn.TEXTJOIN(" ",TRUE,
'Fiche formation'!$C$18,
_xlfn.SWITCH('Fiche formation'!$C$18,"DNO","2A","DE AUDIO","3A",
_xlfn.SWITCH('Fiche formation'!$C$15,"DEUST","2A","DSCG","2A","MASTER","2A","BUT","3A","DCG","3A","LG","3A","LP","3A","INGE","3A",""))
)</f>
        <v>BUT CJ PF 3A</v>
      </c>
    </row>
    <row r="86" spans="1:8" x14ac:dyDescent="0.3">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cfa-ensuplr-upvd-iut-perpignan-narbonne@umontpellier.fr</v>
      </c>
      <c r="G86" t="s">
        <v>140</v>
      </c>
      <c r="H86" t="str">
        <f>_xlfn.TEXTJOIN(" ",TRUE,
'Fiche formation'!$C$18,
_xlfn.SWITCH('Fiche formation'!$C$18,"DNO","2A","DE AUDIO","3A",
_xlfn.SWITCH('Fiche formation'!$C$15,"DEUST","2A","DSCG","2A","MASTER","2A","BUT","3A","DCG","3A","LG","3A","LP","3A","INGE","3A",""))
)</f>
        <v>BUT CJ PF 3A</v>
      </c>
    </row>
    <row r="87" spans="1:8" x14ac:dyDescent="0.3">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cfa-ensuplr-upvd-iut-perpignan-narbonne@umontpellier.fr</v>
      </c>
      <c r="G87" t="s">
        <v>140</v>
      </c>
      <c r="H87" t="str">
        <f>_xlfn.TEXTJOIN(" ",TRUE,
'Fiche formation'!$C$18,
_xlfn.SWITCH('Fiche formation'!$C$18,"DNO","2A","DE AUDIO","3A",
_xlfn.SWITCH('Fiche formation'!$C$15,"DEUST","2A","DSCG","2A","MASTER","2A","BUT","3A","DCG","3A","LG","3A","LP","3A","INGE","3A",""))
)</f>
        <v>BUT CJ PF 3A</v>
      </c>
    </row>
    <row r="88" spans="1:8" x14ac:dyDescent="0.3">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cfa-ensuplr-upvd-iut-perpignan-narbonne@umontpellier.fr</v>
      </c>
      <c r="G88" t="s">
        <v>140</v>
      </c>
      <c r="H88" t="str">
        <f>_xlfn.TEXTJOIN(" ",TRUE,
'Fiche formation'!$C$18,
_xlfn.SWITCH('Fiche formation'!$C$18,"DNO","2A","DE AUDIO","3A",
_xlfn.SWITCH('Fiche formation'!$C$15,"DEUST","2A","DSCG","2A","MASTER","2A","BUT","3A","DCG","3A","LG","3A","LP","3A","INGE","3A",""))
)</f>
        <v>BUT CJ PF 3A</v>
      </c>
    </row>
    <row r="89" spans="1:8" x14ac:dyDescent="0.3">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cfa-ensuplr-upvd-iut-perpignan-narbonne@umontpellier.fr</v>
      </c>
      <c r="G89" t="s">
        <v>140</v>
      </c>
      <c r="H89" t="str">
        <f>_xlfn.TEXTJOIN(" ",TRUE,
'Fiche formation'!$C$18,
_xlfn.SWITCH('Fiche formation'!$C$18,"DNO","2A","DE AUDIO","3A",
_xlfn.SWITCH('Fiche formation'!$C$15,"DEUST","2A","DSCG","2A","MASTER","2A","BUT","3A","DCG","3A","LG","3A","LP","3A","INGE","3A",""))
)</f>
        <v>BUT CJ PF 3A</v>
      </c>
    </row>
    <row r="90" spans="1:8" x14ac:dyDescent="0.3">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Centre</v>
      </c>
      <c r="E90">
        <f t="shared" si="6"/>
        <v>1</v>
      </c>
      <c r="F90" t="str">
        <f>_xlfn.XLOOKUP('Fiche formation'!$C$8,SitesFormations[Site de formation principal],SitesFormations[Mail pour assiduité],"")</f>
        <v>cfa-ensuplr-upvd-iut-perpignan-narbonne@umontpellier.fr</v>
      </c>
      <c r="G90" t="s">
        <v>140</v>
      </c>
      <c r="H90" t="str">
        <f>_xlfn.TEXTJOIN(" ",TRUE,
'Fiche formation'!$C$18,
_xlfn.SWITCH('Fiche formation'!$C$18,"DNO","2A","DE AUDIO","3A",
_xlfn.SWITCH('Fiche formation'!$C$15,"DEUST","2A","DSCG","2A","MASTER","2A","BUT","3A","DCG","3A","LG","3A","LP","3A","INGE","3A",""))
)</f>
        <v>BUT CJ PF 3A</v>
      </c>
    </row>
    <row r="91" spans="1:8" x14ac:dyDescent="0.3">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Centre</v>
      </c>
      <c r="E91">
        <f t="shared" si="6"/>
        <v>1</v>
      </c>
      <c r="F91" t="str">
        <f>_xlfn.XLOOKUP('Fiche formation'!$C$8,SitesFormations[Site de formation principal],SitesFormations[Mail pour assiduité],"")</f>
        <v>cfa-ensuplr-upvd-iut-perpignan-narbonne@umontpellier.fr</v>
      </c>
      <c r="G91" t="s">
        <v>140</v>
      </c>
      <c r="H91" t="str">
        <f>_xlfn.TEXTJOIN(" ",TRUE,
'Fiche formation'!$C$18,
_xlfn.SWITCH('Fiche formation'!$C$18,"DNO","2A","DE AUDIO","3A",
_xlfn.SWITCH('Fiche formation'!$C$15,"DEUST","2A","DSCG","2A","MASTER","2A","BUT","3A","DCG","3A","LG","3A","LP","3A","INGE","3A",""))
)</f>
        <v>BUT CJ PF 3A</v>
      </c>
    </row>
    <row r="92" spans="1:8" x14ac:dyDescent="0.3">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Centre</v>
      </c>
      <c r="E92">
        <f t="shared" si="6"/>
        <v>1</v>
      </c>
      <c r="F92" t="str">
        <f>_xlfn.XLOOKUP('Fiche formation'!$C$8,SitesFormations[Site de formation principal],SitesFormations[Mail pour assiduité],"")</f>
        <v>cfa-ensuplr-upvd-iut-perpignan-narbonne@umontpellier.fr</v>
      </c>
      <c r="G92" t="s">
        <v>140</v>
      </c>
      <c r="H92" t="str">
        <f>_xlfn.TEXTJOIN(" ",TRUE,
'Fiche formation'!$C$18,
_xlfn.SWITCH('Fiche formation'!$C$18,"DNO","2A","DE AUDIO","3A",
_xlfn.SWITCH('Fiche formation'!$C$15,"DEUST","2A","DSCG","2A","MASTER","2A","BUT","3A","DCG","3A","LG","3A","LP","3A","INGE","3A",""))
)</f>
        <v>BUT CJ PF 3A</v>
      </c>
    </row>
    <row r="93" spans="1:8" x14ac:dyDescent="0.3">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Centre</v>
      </c>
      <c r="E93">
        <f t="shared" si="6"/>
        <v>1</v>
      </c>
      <c r="F93" t="str">
        <f>_xlfn.XLOOKUP('Fiche formation'!$C$8,SitesFormations[Site de formation principal],SitesFormations[Mail pour assiduité],"")</f>
        <v>cfa-ensuplr-upvd-iut-perpignan-narbonne@umontpellier.fr</v>
      </c>
      <c r="G93" t="s">
        <v>140</v>
      </c>
      <c r="H93" t="str">
        <f>_xlfn.TEXTJOIN(" ",TRUE,
'Fiche formation'!$C$18,
_xlfn.SWITCH('Fiche formation'!$C$18,"DNO","2A","DE AUDIO","3A",
_xlfn.SWITCH('Fiche formation'!$C$15,"DEUST","2A","DSCG","2A","MASTER","2A","BUT","3A","DCG","3A","LG","3A","LP","3A","INGE","3A",""))
)</f>
        <v>BUT CJ PF 3A</v>
      </c>
    </row>
    <row r="94" spans="1:8" x14ac:dyDescent="0.3">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Centre</v>
      </c>
      <c r="E94">
        <f t="shared" si="6"/>
        <v>1</v>
      </c>
      <c r="F94" t="str">
        <f>_xlfn.XLOOKUP('Fiche formation'!$C$8,SitesFormations[Site de formation principal],SitesFormations[Mail pour assiduité],"")</f>
        <v>cfa-ensuplr-upvd-iut-perpignan-narbonne@umontpellier.fr</v>
      </c>
      <c r="G94" t="s">
        <v>140</v>
      </c>
      <c r="H94" t="str">
        <f>_xlfn.TEXTJOIN(" ",TRUE,
'Fiche formation'!$C$18,
_xlfn.SWITCH('Fiche formation'!$C$18,"DNO","2A","DE AUDIO","3A",
_xlfn.SWITCH('Fiche formation'!$C$15,"DEUST","2A","DSCG","2A","MASTER","2A","BUT","3A","DCG","3A","LG","3A","LP","3A","INGE","3A",""))
)</f>
        <v>BUT CJ PF 3A</v>
      </c>
    </row>
    <row r="95" spans="1:8" x14ac:dyDescent="0.3">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Centre</v>
      </c>
      <c r="E95">
        <f t="shared" si="6"/>
        <v>1</v>
      </c>
      <c r="F95" t="str">
        <f>_xlfn.XLOOKUP('Fiche formation'!$C$8,SitesFormations[Site de formation principal],SitesFormations[Mail pour assiduité],"")</f>
        <v>cfa-ensuplr-upvd-iut-perpignan-narbonne@umontpellier.fr</v>
      </c>
      <c r="G95" t="s">
        <v>140</v>
      </c>
      <c r="H95" t="str">
        <f>_xlfn.TEXTJOIN(" ",TRUE,
'Fiche formation'!$C$18,
_xlfn.SWITCH('Fiche formation'!$C$18,"DNO","2A","DE AUDIO","3A",
_xlfn.SWITCH('Fiche formation'!$C$15,"DEUST","2A","DSCG","2A","MASTER","2A","BUT","3A","DCG","3A","LG","3A","LP","3A","INGE","3A",""))
)</f>
        <v>BUT CJ PF 3A</v>
      </c>
    </row>
    <row r="96" spans="1:8" x14ac:dyDescent="0.3">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Centre</v>
      </c>
      <c r="E96">
        <f t="shared" si="6"/>
        <v>1</v>
      </c>
      <c r="F96" t="str">
        <f>_xlfn.XLOOKUP('Fiche formation'!$C$8,SitesFormations[Site de formation principal],SitesFormations[Mail pour assiduité],"")</f>
        <v>cfa-ensuplr-upvd-iut-perpignan-narbonne@umontpellier.fr</v>
      </c>
      <c r="G96" t="s">
        <v>140</v>
      </c>
      <c r="H96" t="str">
        <f>_xlfn.TEXTJOIN(" ",TRUE,
'Fiche formation'!$C$18,
_xlfn.SWITCH('Fiche formation'!$C$18,"DNO","2A","DE AUDIO","3A",
_xlfn.SWITCH('Fiche formation'!$C$15,"DEUST","2A","DSCG","2A","MASTER","2A","BUT","3A","DCG","3A","LG","3A","LP","3A","INGE","3A",""))
)</f>
        <v>BUT CJ PF 3A</v>
      </c>
    </row>
    <row r="97" spans="1:8" x14ac:dyDescent="0.3">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Centre</v>
      </c>
      <c r="E97">
        <f t="shared" si="6"/>
        <v>1</v>
      </c>
      <c r="F97" t="str">
        <f>_xlfn.XLOOKUP('Fiche formation'!$C$8,SitesFormations[Site de formation principal],SitesFormations[Mail pour assiduité],"")</f>
        <v>cfa-ensuplr-upvd-iut-perpignan-narbonne@umontpellier.fr</v>
      </c>
      <c r="G97" t="s">
        <v>140</v>
      </c>
      <c r="H97" t="str">
        <f>_xlfn.TEXTJOIN(" ",TRUE,
'Fiche formation'!$C$18,
_xlfn.SWITCH('Fiche formation'!$C$18,"DNO","2A","DE AUDIO","3A",
_xlfn.SWITCH('Fiche formation'!$C$15,"DEUST","2A","DSCG","2A","MASTER","2A","BUT","3A","DCG","3A","LG","3A","LP","3A","INGE","3A",""))
)</f>
        <v>BUT CJ PF 3A</v>
      </c>
    </row>
    <row r="98" spans="1:8" x14ac:dyDescent="0.3">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Centre</v>
      </c>
      <c r="E98">
        <f t="shared" si="6"/>
        <v>1</v>
      </c>
      <c r="F98" t="str">
        <f>_xlfn.XLOOKUP('Fiche formation'!$C$8,SitesFormations[Site de formation principal],SitesFormations[Mail pour assiduité],"")</f>
        <v>cfa-ensuplr-upvd-iut-perpignan-narbonne@umontpellier.fr</v>
      </c>
      <c r="G98" t="s">
        <v>140</v>
      </c>
      <c r="H98" t="str">
        <f>_xlfn.TEXTJOIN(" ",TRUE,
'Fiche formation'!$C$18,
_xlfn.SWITCH('Fiche formation'!$C$18,"DNO","2A","DE AUDIO","3A",
_xlfn.SWITCH('Fiche formation'!$C$15,"DEUST","2A","DSCG","2A","MASTER","2A","BUT","3A","DCG","3A","LG","3A","LP","3A","INGE","3A",""))
)</f>
        <v>BUT CJ PF 3A</v>
      </c>
    </row>
    <row r="99" spans="1:8" x14ac:dyDescent="0.3">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Centre</v>
      </c>
      <c r="E99">
        <f t="shared" si="6"/>
        <v>1</v>
      </c>
      <c r="F99" t="str">
        <f>_xlfn.XLOOKUP('Fiche formation'!$C$8,SitesFormations[Site de formation principal],SitesFormations[Mail pour assiduité],"")</f>
        <v>cfa-ensuplr-upvd-iut-perpignan-narbonne@umontpellier.fr</v>
      </c>
      <c r="G99" t="s">
        <v>140</v>
      </c>
      <c r="H99" t="str">
        <f>_xlfn.TEXTJOIN(" ",TRUE,
'Fiche formation'!$C$18,
_xlfn.SWITCH('Fiche formation'!$C$18,"DNO","2A","DE AUDIO","3A",
_xlfn.SWITCH('Fiche formation'!$C$15,"DEUST","2A","DSCG","2A","MASTER","2A","BUT","3A","DCG","3A","LG","3A","LP","3A","INGE","3A",""))
)</f>
        <v>BUT CJ PF 3A</v>
      </c>
    </row>
    <row r="100" spans="1:8" x14ac:dyDescent="0.3">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cfa-ensuplr-upvd-iut-perpignan-narbonne@umontpellier.fr</v>
      </c>
      <c r="G100" t="s">
        <v>140</v>
      </c>
      <c r="H100" t="str">
        <f>_xlfn.TEXTJOIN(" ",TRUE,
'Fiche formation'!$C$18,
_xlfn.SWITCH('Fiche formation'!$C$18,"DNO","2A","DE AUDIO","3A",
_xlfn.SWITCH('Fiche formation'!$C$15,"DEUST","2A","DSCG","2A","MASTER","2A","BUT","3A","DCG","3A","LG","3A","LP","3A","INGE","3A",""))
)</f>
        <v>BUT CJ PF 3A</v>
      </c>
    </row>
    <row r="101" spans="1:8" x14ac:dyDescent="0.3">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cfa-ensuplr-upvd-iut-perpignan-narbonne@umontpellier.fr</v>
      </c>
      <c r="G101" t="s">
        <v>140</v>
      </c>
      <c r="H101" t="str">
        <f>_xlfn.TEXTJOIN(" ",TRUE,
'Fiche formation'!$C$18,
_xlfn.SWITCH('Fiche formation'!$C$18,"DNO","2A","DE AUDIO","3A",
_xlfn.SWITCH('Fiche formation'!$C$15,"DEUST","2A","DSCG","2A","MASTER","2A","BUT","3A","DCG","3A","LG","3A","LP","3A","INGE","3A",""))
)</f>
        <v>BUT CJ PF 3A</v>
      </c>
    </row>
    <row r="102" spans="1:8" x14ac:dyDescent="0.3">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cfa-ensuplr-upvd-iut-perpignan-narbonne@umontpellier.fr</v>
      </c>
      <c r="G102" t="s">
        <v>140</v>
      </c>
      <c r="H102" t="str">
        <f>_xlfn.TEXTJOIN(" ",TRUE,
'Fiche formation'!$C$18,
_xlfn.SWITCH('Fiche formation'!$C$18,"DNO","2A","DE AUDIO","3A",
_xlfn.SWITCH('Fiche formation'!$C$15,"DEUST","2A","DSCG","2A","MASTER","2A","BUT","3A","DCG","3A","LG","3A","LP","3A","INGE","3A",""))
)</f>
        <v>BUT CJ PF 3A</v>
      </c>
    </row>
    <row r="103" spans="1:8" x14ac:dyDescent="0.3">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cfa-ensuplr-upvd-iut-perpignan-narbonne@umontpellier.fr</v>
      </c>
      <c r="G103" t="s">
        <v>140</v>
      </c>
      <c r="H103" t="str">
        <f>_xlfn.TEXTJOIN(" ",TRUE,
'Fiche formation'!$C$18,
_xlfn.SWITCH('Fiche formation'!$C$18,"DNO","2A","DE AUDIO","3A",
_xlfn.SWITCH('Fiche formation'!$C$15,"DEUST","2A","DSCG","2A","MASTER","2A","BUT","3A","DCG","3A","LG","3A","LP","3A","INGE","3A",""))
)</f>
        <v>BUT CJ PF 3A</v>
      </c>
    </row>
    <row r="104" spans="1:8" x14ac:dyDescent="0.3">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Centre</v>
      </c>
      <c r="E104">
        <f t="shared" si="6"/>
        <v>1</v>
      </c>
      <c r="F104" t="str">
        <f>_xlfn.XLOOKUP('Fiche formation'!$C$8,SitesFormations[Site de formation principal],SitesFormations[Mail pour assiduité],"")</f>
        <v>cfa-ensuplr-upvd-iut-perpignan-narbonne@umontpellier.fr</v>
      </c>
      <c r="G104" t="s">
        <v>140</v>
      </c>
      <c r="H104" t="str">
        <f>_xlfn.TEXTJOIN(" ",TRUE,
'Fiche formation'!$C$18,
_xlfn.SWITCH('Fiche formation'!$C$18,"DNO","2A","DE AUDIO","3A",
_xlfn.SWITCH('Fiche formation'!$C$15,"DEUST","2A","DSCG","2A","MASTER","2A","BUT","3A","DCG","3A","LG","3A","LP","3A","INGE","3A",""))
)</f>
        <v>BUT CJ PF 3A</v>
      </c>
    </row>
    <row r="105" spans="1:8" x14ac:dyDescent="0.3">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Centre</v>
      </c>
      <c r="E105">
        <f t="shared" si="6"/>
        <v>1</v>
      </c>
      <c r="F105" t="str">
        <f>_xlfn.XLOOKUP('Fiche formation'!$C$8,SitesFormations[Site de formation principal],SitesFormations[Mail pour assiduité],"")</f>
        <v>cfa-ensuplr-upvd-iut-perpignan-narbonne@umontpellier.fr</v>
      </c>
      <c r="G105" t="s">
        <v>140</v>
      </c>
      <c r="H105" t="str">
        <f>_xlfn.TEXTJOIN(" ",TRUE,
'Fiche formation'!$C$18,
_xlfn.SWITCH('Fiche formation'!$C$18,"DNO","2A","DE AUDIO","3A",
_xlfn.SWITCH('Fiche formation'!$C$15,"DEUST","2A","DSCG","2A","MASTER","2A","BUT","3A","DCG","3A","LG","3A","LP","3A","INGE","3A",""))
)</f>
        <v>BUT CJ PF 3A</v>
      </c>
    </row>
    <row r="106" spans="1:8" x14ac:dyDescent="0.3">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Centre</v>
      </c>
      <c r="E106">
        <f t="shared" si="6"/>
        <v>1</v>
      </c>
      <c r="F106" t="str">
        <f>_xlfn.XLOOKUP('Fiche formation'!$C$8,SitesFormations[Site de formation principal],SitesFormations[Mail pour assiduité],"")</f>
        <v>cfa-ensuplr-upvd-iut-perpignan-narbonne@umontpellier.fr</v>
      </c>
      <c r="G106" t="s">
        <v>140</v>
      </c>
      <c r="H106" t="str">
        <f>_xlfn.TEXTJOIN(" ",TRUE,
'Fiche formation'!$C$18,
_xlfn.SWITCH('Fiche formation'!$C$18,"DNO","2A","DE AUDIO","3A",
_xlfn.SWITCH('Fiche formation'!$C$15,"DEUST","2A","DSCG","2A","MASTER","2A","BUT","3A","DCG","3A","LG","3A","LP","3A","INGE","3A",""))
)</f>
        <v>BUT CJ PF 3A</v>
      </c>
    </row>
    <row r="107" spans="1:8" x14ac:dyDescent="0.3">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Centre</v>
      </c>
      <c r="E107">
        <f t="shared" si="6"/>
        <v>1</v>
      </c>
      <c r="F107" t="str">
        <f>_xlfn.XLOOKUP('Fiche formation'!$C$8,SitesFormations[Site de formation principal],SitesFormations[Mail pour assiduité],"")</f>
        <v>cfa-ensuplr-upvd-iut-perpignan-narbonne@umontpellier.fr</v>
      </c>
      <c r="G107" t="s">
        <v>140</v>
      </c>
      <c r="H107" t="str">
        <f>_xlfn.TEXTJOIN(" ",TRUE,
'Fiche formation'!$C$18,
_xlfn.SWITCH('Fiche formation'!$C$18,"DNO","2A","DE AUDIO","3A",
_xlfn.SWITCH('Fiche formation'!$C$15,"DEUST","2A","DSCG","2A","MASTER","2A","BUT","3A","DCG","3A","LG","3A","LP","3A","INGE","3A",""))
)</f>
        <v>BUT CJ PF 3A</v>
      </c>
    </row>
    <row r="108" spans="1:8" x14ac:dyDescent="0.3">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Centre</v>
      </c>
      <c r="E108">
        <f t="shared" si="6"/>
        <v>1</v>
      </c>
      <c r="F108" t="str">
        <f>_xlfn.XLOOKUP('Fiche formation'!$C$8,SitesFormations[Site de formation principal],SitesFormations[Mail pour assiduité],"")</f>
        <v>cfa-ensuplr-upvd-iut-perpignan-narbonne@umontpellier.fr</v>
      </c>
      <c r="G108" t="s">
        <v>140</v>
      </c>
      <c r="H108" t="str">
        <f>_xlfn.TEXTJOIN(" ",TRUE,
'Fiche formation'!$C$18,
_xlfn.SWITCH('Fiche formation'!$C$18,"DNO","2A","DE AUDIO","3A",
_xlfn.SWITCH('Fiche formation'!$C$15,"DEUST","2A","DSCG","2A","MASTER","2A","BUT","3A","DCG","3A","LG","3A","LP","3A","INGE","3A",""))
)</f>
        <v>BUT CJ PF 3A</v>
      </c>
    </row>
    <row r="109" spans="1:8" x14ac:dyDescent="0.3">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Centre</v>
      </c>
      <c r="E109">
        <f t="shared" si="6"/>
        <v>1</v>
      </c>
      <c r="F109" t="str">
        <f>_xlfn.XLOOKUP('Fiche formation'!$C$8,SitesFormations[Site de formation principal],SitesFormations[Mail pour assiduité],"")</f>
        <v>cfa-ensuplr-upvd-iut-perpignan-narbonne@umontpellier.fr</v>
      </c>
      <c r="G109" t="s">
        <v>140</v>
      </c>
      <c r="H109" t="str">
        <f>_xlfn.TEXTJOIN(" ",TRUE,
'Fiche formation'!$C$18,
_xlfn.SWITCH('Fiche formation'!$C$18,"DNO","2A","DE AUDIO","3A",
_xlfn.SWITCH('Fiche formation'!$C$15,"DEUST","2A","DSCG","2A","MASTER","2A","BUT","3A","DCG","3A","LG","3A","LP","3A","INGE","3A",""))
)</f>
        <v>BUT CJ PF 3A</v>
      </c>
    </row>
    <row r="110" spans="1:8" x14ac:dyDescent="0.3">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Centre</v>
      </c>
      <c r="E110">
        <f t="shared" si="6"/>
        <v>1</v>
      </c>
      <c r="F110" t="str">
        <f>_xlfn.XLOOKUP('Fiche formation'!$C$8,SitesFormations[Site de formation principal],SitesFormations[Mail pour assiduité],"")</f>
        <v>cfa-ensuplr-upvd-iut-perpignan-narbonne@umontpellier.fr</v>
      </c>
      <c r="G110" t="s">
        <v>140</v>
      </c>
      <c r="H110" t="str">
        <f>_xlfn.TEXTJOIN(" ",TRUE,
'Fiche formation'!$C$18,
_xlfn.SWITCH('Fiche formation'!$C$18,"DNO","2A","DE AUDIO","3A",
_xlfn.SWITCH('Fiche formation'!$C$15,"DEUST","2A","DSCG","2A","MASTER","2A","BUT","3A","DCG","3A","LG","3A","LP","3A","INGE","3A",""))
)</f>
        <v>BUT CJ PF 3A</v>
      </c>
    </row>
    <row r="111" spans="1:8" x14ac:dyDescent="0.3">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Centre</v>
      </c>
      <c r="E111">
        <f t="shared" si="6"/>
        <v>1</v>
      </c>
      <c r="F111" t="str">
        <f>_xlfn.XLOOKUP('Fiche formation'!$C$8,SitesFormations[Site de formation principal],SitesFormations[Mail pour assiduité],"")</f>
        <v>cfa-ensuplr-upvd-iut-perpignan-narbonne@umontpellier.fr</v>
      </c>
      <c r="G111" t="s">
        <v>140</v>
      </c>
      <c r="H111" t="str">
        <f>_xlfn.TEXTJOIN(" ",TRUE,
'Fiche formation'!$C$18,
_xlfn.SWITCH('Fiche formation'!$C$18,"DNO","2A","DE AUDIO","3A",
_xlfn.SWITCH('Fiche formation'!$C$15,"DEUST","2A","DSCG","2A","MASTER","2A","BUT","3A","DCG","3A","LG","3A","LP","3A","INGE","3A",""))
)</f>
        <v>BUT CJ PF 3A</v>
      </c>
    </row>
    <row r="112" spans="1:8" x14ac:dyDescent="0.3">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Centre</v>
      </c>
      <c r="E112">
        <f t="shared" si="6"/>
        <v>1</v>
      </c>
      <c r="F112" t="str">
        <f>_xlfn.XLOOKUP('Fiche formation'!$C$8,SitesFormations[Site de formation principal],SitesFormations[Mail pour assiduité],"")</f>
        <v>cfa-ensuplr-upvd-iut-perpignan-narbonne@umontpellier.fr</v>
      </c>
      <c r="G112" t="s">
        <v>140</v>
      </c>
      <c r="H112" t="str">
        <f>_xlfn.TEXTJOIN(" ",TRUE,
'Fiche formation'!$C$18,
_xlfn.SWITCH('Fiche formation'!$C$18,"DNO","2A","DE AUDIO","3A",
_xlfn.SWITCH('Fiche formation'!$C$15,"DEUST","2A","DSCG","2A","MASTER","2A","BUT","3A","DCG","3A","LG","3A","LP","3A","INGE","3A",""))
)</f>
        <v>BUT CJ PF 3A</v>
      </c>
    </row>
    <row r="113" spans="1:8" x14ac:dyDescent="0.3">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Centre</v>
      </c>
      <c r="E113">
        <f t="shared" si="6"/>
        <v>1</v>
      </c>
      <c r="F113" t="str">
        <f>_xlfn.XLOOKUP('Fiche formation'!$C$8,SitesFormations[Site de formation principal],SitesFormations[Mail pour assiduité],"")</f>
        <v>cfa-ensuplr-upvd-iut-perpignan-narbonne@umontpellier.fr</v>
      </c>
      <c r="G113" t="s">
        <v>140</v>
      </c>
      <c r="H113" t="str">
        <f>_xlfn.TEXTJOIN(" ",TRUE,
'Fiche formation'!$C$18,
_xlfn.SWITCH('Fiche formation'!$C$18,"DNO","2A","DE AUDIO","3A",
_xlfn.SWITCH('Fiche formation'!$C$15,"DEUST","2A","DSCG","2A","MASTER","2A","BUT","3A","DCG","3A","LG","3A","LP","3A","INGE","3A",""))
)</f>
        <v>BUT CJ PF 3A</v>
      </c>
    </row>
    <row r="114" spans="1:8" x14ac:dyDescent="0.3">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cfa-ensuplr-upvd-iut-perpignan-narbonne@umontpellier.fr</v>
      </c>
      <c r="G114" t="s">
        <v>140</v>
      </c>
      <c r="H114" t="str">
        <f>_xlfn.TEXTJOIN(" ",TRUE,
'Fiche formation'!$C$18,
_xlfn.SWITCH('Fiche formation'!$C$18,"DNO","2A","DE AUDIO","3A",
_xlfn.SWITCH('Fiche formation'!$C$15,"DEUST","2A","DSCG","2A","MASTER","2A","BUT","3A","DCG","3A","LG","3A","LP","3A","INGE","3A",""))
)</f>
        <v>BUT CJ PF 3A</v>
      </c>
    </row>
    <row r="115" spans="1:8" x14ac:dyDescent="0.3">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cfa-ensuplr-upvd-iut-perpignan-narbonne@umontpellier.fr</v>
      </c>
      <c r="G115" t="s">
        <v>140</v>
      </c>
      <c r="H115" t="str">
        <f>_xlfn.TEXTJOIN(" ",TRUE,
'Fiche formation'!$C$18,
_xlfn.SWITCH('Fiche formation'!$C$18,"DNO","2A","DE AUDIO","3A",
_xlfn.SWITCH('Fiche formation'!$C$15,"DEUST","2A","DSCG","2A","MASTER","2A","BUT","3A","DCG","3A","LG","3A","LP","3A","INGE","3A",""))
)</f>
        <v>BUT CJ PF 3A</v>
      </c>
    </row>
    <row r="116" spans="1:8" x14ac:dyDescent="0.3">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cfa-ensuplr-upvd-iut-perpignan-narbonne@umontpellier.fr</v>
      </c>
      <c r="G116" t="s">
        <v>140</v>
      </c>
      <c r="H116" t="str">
        <f>_xlfn.TEXTJOIN(" ",TRUE,
'Fiche formation'!$C$18,
_xlfn.SWITCH('Fiche formation'!$C$18,"DNO","2A","DE AUDIO","3A",
_xlfn.SWITCH('Fiche formation'!$C$15,"DEUST","2A","DSCG","2A","MASTER","2A","BUT","3A","DCG","3A","LG","3A","LP","3A","INGE","3A",""))
)</f>
        <v>BUT CJ PF 3A</v>
      </c>
    </row>
    <row r="117" spans="1:8" x14ac:dyDescent="0.3">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cfa-ensuplr-upvd-iut-perpignan-narbonne@umontpellier.fr</v>
      </c>
      <c r="G117" t="s">
        <v>140</v>
      </c>
      <c r="H117" t="str">
        <f>_xlfn.TEXTJOIN(" ",TRUE,
'Fiche formation'!$C$18,
_xlfn.SWITCH('Fiche formation'!$C$18,"DNO","2A","DE AUDIO","3A",
_xlfn.SWITCH('Fiche formation'!$C$15,"DEUST","2A","DSCG","2A","MASTER","2A","BUT","3A","DCG","3A","LG","3A","LP","3A","INGE","3A",""))
)</f>
        <v>BUT CJ PF 3A</v>
      </c>
    </row>
    <row r="118" spans="1:8" x14ac:dyDescent="0.3">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Entreprise</v>
      </c>
      <c r="E118">
        <f t="shared" si="6"/>
        <v>0</v>
      </c>
      <c r="F118" t="str">
        <f>_xlfn.XLOOKUP('Fiche formation'!$C$8,SitesFormations[Site de formation principal],SitesFormations[Mail pour assiduité],"")</f>
        <v>cfa-ensuplr-upvd-iut-perpignan-narbonne@umontpellier.fr</v>
      </c>
      <c r="G118" t="s">
        <v>140</v>
      </c>
      <c r="H118" t="str">
        <f>_xlfn.TEXTJOIN(" ",TRUE,
'Fiche formation'!$C$18,
_xlfn.SWITCH('Fiche formation'!$C$18,"DNO","2A","DE AUDIO","3A",
_xlfn.SWITCH('Fiche formation'!$C$15,"DEUST","2A","DSCG","2A","MASTER","2A","BUT","3A","DCG","3A","LG","3A","LP","3A","INGE","3A",""))
)</f>
        <v>BUT CJ PF 3A</v>
      </c>
    </row>
    <row r="119" spans="1:8" x14ac:dyDescent="0.3">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Entreprise</v>
      </c>
      <c r="E119">
        <f t="shared" si="6"/>
        <v>0</v>
      </c>
      <c r="F119" t="str">
        <f>_xlfn.XLOOKUP('Fiche formation'!$C$8,SitesFormations[Site de formation principal],SitesFormations[Mail pour assiduité],"")</f>
        <v>cfa-ensuplr-upvd-iut-perpignan-narbonne@umontpellier.fr</v>
      </c>
      <c r="G119" t="s">
        <v>140</v>
      </c>
      <c r="H119" t="str">
        <f>_xlfn.TEXTJOIN(" ",TRUE,
'Fiche formation'!$C$18,
_xlfn.SWITCH('Fiche formation'!$C$18,"DNO","2A","DE AUDIO","3A",
_xlfn.SWITCH('Fiche formation'!$C$15,"DEUST","2A","DSCG","2A","MASTER","2A","BUT","3A","DCG","3A","LG","3A","LP","3A","INGE","3A",""))
)</f>
        <v>BUT CJ PF 3A</v>
      </c>
    </row>
    <row r="120" spans="1:8" x14ac:dyDescent="0.3">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Entreprise</v>
      </c>
      <c r="E120">
        <f t="shared" si="6"/>
        <v>0</v>
      </c>
      <c r="F120" t="str">
        <f>_xlfn.XLOOKUP('Fiche formation'!$C$8,SitesFormations[Site de formation principal],SitesFormations[Mail pour assiduité],"")</f>
        <v>cfa-ensuplr-upvd-iut-perpignan-narbonne@umontpellier.fr</v>
      </c>
      <c r="G120" t="s">
        <v>140</v>
      </c>
      <c r="H120" t="str">
        <f>_xlfn.TEXTJOIN(" ",TRUE,
'Fiche formation'!$C$18,
_xlfn.SWITCH('Fiche formation'!$C$18,"DNO","2A","DE AUDIO","3A",
_xlfn.SWITCH('Fiche formation'!$C$15,"DEUST","2A","DSCG","2A","MASTER","2A","BUT","3A","DCG","3A","LG","3A","LP","3A","INGE","3A",""))
)</f>
        <v>BUT CJ PF 3A</v>
      </c>
    </row>
    <row r="121" spans="1:8" x14ac:dyDescent="0.3">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Entreprise</v>
      </c>
      <c r="E121">
        <f t="shared" si="6"/>
        <v>0</v>
      </c>
      <c r="F121" t="str">
        <f>_xlfn.XLOOKUP('Fiche formation'!$C$8,SitesFormations[Site de formation principal],SitesFormations[Mail pour assiduité],"")</f>
        <v>cfa-ensuplr-upvd-iut-perpignan-narbonne@umontpellier.fr</v>
      </c>
      <c r="G121" t="s">
        <v>140</v>
      </c>
      <c r="H121" t="str">
        <f>_xlfn.TEXTJOIN(" ",TRUE,
'Fiche formation'!$C$18,
_xlfn.SWITCH('Fiche formation'!$C$18,"DNO","2A","DE AUDIO","3A",
_xlfn.SWITCH('Fiche formation'!$C$15,"DEUST","2A","DSCG","2A","MASTER","2A","BUT","3A","DCG","3A","LG","3A","LP","3A","INGE","3A",""))
)</f>
        <v>BUT CJ PF 3A</v>
      </c>
    </row>
    <row r="122" spans="1:8" x14ac:dyDescent="0.3">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Entreprise</v>
      </c>
      <c r="E122">
        <f t="shared" si="6"/>
        <v>0</v>
      </c>
      <c r="F122" t="str">
        <f>_xlfn.XLOOKUP('Fiche formation'!$C$8,SitesFormations[Site de formation principal],SitesFormations[Mail pour assiduité],"")</f>
        <v>cfa-ensuplr-upvd-iut-perpignan-narbonne@umontpellier.fr</v>
      </c>
      <c r="G122" t="s">
        <v>140</v>
      </c>
      <c r="H122" t="str">
        <f>_xlfn.TEXTJOIN(" ",TRUE,
'Fiche formation'!$C$18,
_xlfn.SWITCH('Fiche formation'!$C$18,"DNO","2A","DE AUDIO","3A",
_xlfn.SWITCH('Fiche formation'!$C$15,"DEUST","2A","DSCG","2A","MASTER","2A","BUT","3A","DCG","3A","LG","3A","LP","3A","INGE","3A",""))
)</f>
        <v>BUT CJ PF 3A</v>
      </c>
    </row>
    <row r="123" spans="1:8" x14ac:dyDescent="0.3">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Entreprise</v>
      </c>
      <c r="E123">
        <f t="shared" si="6"/>
        <v>0</v>
      </c>
      <c r="F123" t="str">
        <f>_xlfn.XLOOKUP('Fiche formation'!$C$8,SitesFormations[Site de formation principal],SitesFormations[Mail pour assiduité],"")</f>
        <v>cfa-ensuplr-upvd-iut-perpignan-narbonne@umontpellier.fr</v>
      </c>
      <c r="G123" t="s">
        <v>140</v>
      </c>
      <c r="H123" t="str">
        <f>_xlfn.TEXTJOIN(" ",TRUE,
'Fiche formation'!$C$18,
_xlfn.SWITCH('Fiche formation'!$C$18,"DNO","2A","DE AUDIO","3A",
_xlfn.SWITCH('Fiche formation'!$C$15,"DEUST","2A","DSCG","2A","MASTER","2A","BUT","3A","DCG","3A","LG","3A","LP","3A","INGE","3A",""))
)</f>
        <v>BUT CJ PF 3A</v>
      </c>
    </row>
    <row r="124" spans="1:8" x14ac:dyDescent="0.3">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Entreprise</v>
      </c>
      <c r="E124">
        <f t="shared" si="6"/>
        <v>0</v>
      </c>
      <c r="F124" t="str">
        <f>_xlfn.XLOOKUP('Fiche formation'!$C$8,SitesFormations[Site de formation principal],SitesFormations[Mail pour assiduité],"")</f>
        <v>cfa-ensuplr-upvd-iut-perpignan-narbonne@umontpellier.fr</v>
      </c>
      <c r="G124" t="s">
        <v>140</v>
      </c>
      <c r="H124" t="str">
        <f>_xlfn.TEXTJOIN(" ",TRUE,
'Fiche formation'!$C$18,
_xlfn.SWITCH('Fiche formation'!$C$18,"DNO","2A","DE AUDIO","3A",
_xlfn.SWITCH('Fiche formation'!$C$15,"DEUST","2A","DSCG","2A","MASTER","2A","BUT","3A","DCG","3A","LG","3A","LP","3A","INGE","3A",""))
)</f>
        <v>BUT CJ PF 3A</v>
      </c>
    </row>
    <row r="125" spans="1:8" x14ac:dyDescent="0.3">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Entreprise</v>
      </c>
      <c r="E125">
        <f t="shared" si="6"/>
        <v>0</v>
      </c>
      <c r="F125" t="str">
        <f>_xlfn.XLOOKUP('Fiche formation'!$C$8,SitesFormations[Site de formation principal],SitesFormations[Mail pour assiduité],"")</f>
        <v>cfa-ensuplr-upvd-iut-perpignan-narbonne@umontpellier.fr</v>
      </c>
      <c r="G125" t="s">
        <v>140</v>
      </c>
      <c r="H125" t="str">
        <f>_xlfn.TEXTJOIN(" ",TRUE,
'Fiche formation'!$C$18,
_xlfn.SWITCH('Fiche formation'!$C$18,"DNO","2A","DE AUDIO","3A",
_xlfn.SWITCH('Fiche formation'!$C$15,"DEUST","2A","DSCG","2A","MASTER","2A","BUT","3A","DCG","3A","LG","3A","LP","3A","INGE","3A",""))
)</f>
        <v>BUT CJ PF 3A</v>
      </c>
    </row>
    <row r="126" spans="1:8" x14ac:dyDescent="0.3">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Entreprise</v>
      </c>
      <c r="E126">
        <f t="shared" si="6"/>
        <v>0</v>
      </c>
      <c r="F126" t="str">
        <f>_xlfn.XLOOKUP('Fiche formation'!$C$8,SitesFormations[Site de formation principal],SitesFormations[Mail pour assiduité],"")</f>
        <v>cfa-ensuplr-upvd-iut-perpignan-narbonne@umontpellier.fr</v>
      </c>
      <c r="G126" t="s">
        <v>140</v>
      </c>
      <c r="H126" t="str">
        <f>_xlfn.TEXTJOIN(" ",TRUE,
'Fiche formation'!$C$18,
_xlfn.SWITCH('Fiche formation'!$C$18,"DNO","2A","DE AUDIO","3A",
_xlfn.SWITCH('Fiche formation'!$C$15,"DEUST","2A","DSCG","2A","MASTER","2A","BUT","3A","DCG","3A","LG","3A","LP","3A","INGE","3A",""))
)</f>
        <v>BUT CJ PF 3A</v>
      </c>
    </row>
    <row r="127" spans="1:8" x14ac:dyDescent="0.3">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Entreprise</v>
      </c>
      <c r="E127">
        <f t="shared" si="6"/>
        <v>0</v>
      </c>
      <c r="F127" t="str">
        <f>_xlfn.XLOOKUP('Fiche formation'!$C$8,SitesFormations[Site de formation principal],SitesFormations[Mail pour assiduité],"")</f>
        <v>cfa-ensuplr-upvd-iut-perpignan-narbonne@umontpellier.fr</v>
      </c>
      <c r="G127" t="s">
        <v>140</v>
      </c>
      <c r="H127" t="str">
        <f>_xlfn.TEXTJOIN(" ",TRUE,
'Fiche formation'!$C$18,
_xlfn.SWITCH('Fiche formation'!$C$18,"DNO","2A","DE AUDIO","3A",
_xlfn.SWITCH('Fiche formation'!$C$15,"DEUST","2A","DSCG","2A","MASTER","2A","BUT","3A","DCG","3A","LG","3A","LP","3A","INGE","3A",""))
)</f>
        <v>BUT CJ PF 3A</v>
      </c>
    </row>
    <row r="128" spans="1:8" x14ac:dyDescent="0.3">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cfa-ensuplr-upvd-iut-perpignan-narbonne@umontpellier.fr</v>
      </c>
      <c r="G128" t="s">
        <v>140</v>
      </c>
      <c r="H128" t="str">
        <f>_xlfn.TEXTJOIN(" ",TRUE,
'Fiche formation'!$C$18,
_xlfn.SWITCH('Fiche formation'!$C$18,"DNO","2A","DE AUDIO","3A",
_xlfn.SWITCH('Fiche formation'!$C$15,"DEUST","2A","DSCG","2A","MASTER","2A","BUT","3A","DCG","3A","LG","3A","LP","3A","INGE","3A",""))
)</f>
        <v>BUT CJ PF 3A</v>
      </c>
    </row>
    <row r="129" spans="1:8" x14ac:dyDescent="0.3">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cfa-ensuplr-upvd-iut-perpignan-narbonne@umontpellier.fr</v>
      </c>
      <c r="G129" t="s">
        <v>140</v>
      </c>
      <c r="H129" t="str">
        <f>_xlfn.TEXTJOIN(" ",TRUE,
'Fiche formation'!$C$18,
_xlfn.SWITCH('Fiche formation'!$C$18,"DNO","2A","DE AUDIO","3A",
_xlfn.SWITCH('Fiche formation'!$C$15,"DEUST","2A","DSCG","2A","MASTER","2A","BUT","3A","DCG","3A","LG","3A","LP","3A","INGE","3A",""))
)</f>
        <v>BUT CJ PF 3A</v>
      </c>
    </row>
    <row r="130" spans="1:8" x14ac:dyDescent="0.3">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cfa-ensuplr-upvd-iut-perpignan-narbonne@umontpellier.fr</v>
      </c>
      <c r="G130" t="s">
        <v>140</v>
      </c>
      <c r="H130" t="str">
        <f>_xlfn.TEXTJOIN(" ",TRUE,
'Fiche formation'!$C$18,
_xlfn.SWITCH('Fiche formation'!$C$18,"DNO","2A","DE AUDIO","3A",
_xlfn.SWITCH('Fiche formation'!$C$15,"DEUST","2A","DSCG","2A","MASTER","2A","BUT","3A","DCG","3A","LG","3A","LP","3A","INGE","3A",""))
)</f>
        <v>BUT CJ PF 3A</v>
      </c>
    </row>
    <row r="131" spans="1:8" x14ac:dyDescent="0.3">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cfa-ensuplr-upvd-iut-perpignan-narbonne@umontpellier.fr</v>
      </c>
      <c r="G131" t="s">
        <v>140</v>
      </c>
      <c r="H131" t="str">
        <f>_xlfn.TEXTJOIN(" ",TRUE,
'Fiche formation'!$C$18,
_xlfn.SWITCH('Fiche formation'!$C$18,"DNO","2A","DE AUDIO","3A",
_xlfn.SWITCH('Fiche formation'!$C$15,"DEUST","2A","DSCG","2A","MASTER","2A","BUT","3A","DCG","3A","LG","3A","LP","3A","INGE","3A",""))
)</f>
        <v>BUT CJ PF 3A</v>
      </c>
    </row>
    <row r="132" spans="1:8" x14ac:dyDescent="0.3">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Centre</v>
      </c>
      <c r="E132">
        <f t="shared" si="10"/>
        <v>1</v>
      </c>
      <c r="F132" t="str">
        <f>_xlfn.XLOOKUP('Fiche formation'!$C$8,SitesFormations[Site de formation principal],SitesFormations[Mail pour assiduité],"")</f>
        <v>cfa-ensuplr-upvd-iut-perpignan-narbonne@umontpellier.fr</v>
      </c>
      <c r="G132" t="s">
        <v>140</v>
      </c>
      <c r="H132" t="str">
        <f>_xlfn.TEXTJOIN(" ",TRUE,
'Fiche formation'!$C$18,
_xlfn.SWITCH('Fiche formation'!$C$18,"DNO","2A","DE AUDIO","3A",
_xlfn.SWITCH('Fiche formation'!$C$15,"DEUST","2A","DSCG","2A","MASTER","2A","BUT","3A","DCG","3A","LG","3A","LP","3A","INGE","3A",""))
)</f>
        <v>BUT CJ PF 3A</v>
      </c>
    </row>
    <row r="133" spans="1:8" x14ac:dyDescent="0.3">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Centre</v>
      </c>
      <c r="E133">
        <f t="shared" si="10"/>
        <v>1</v>
      </c>
      <c r="F133" t="str">
        <f>_xlfn.XLOOKUP('Fiche formation'!$C$8,SitesFormations[Site de formation principal],SitesFormations[Mail pour assiduité],"")</f>
        <v>cfa-ensuplr-upvd-iut-perpignan-narbonne@umontpellier.fr</v>
      </c>
      <c r="G133" t="s">
        <v>140</v>
      </c>
      <c r="H133" t="str">
        <f>_xlfn.TEXTJOIN(" ",TRUE,
'Fiche formation'!$C$18,
_xlfn.SWITCH('Fiche formation'!$C$18,"DNO","2A","DE AUDIO","3A",
_xlfn.SWITCH('Fiche formation'!$C$15,"DEUST","2A","DSCG","2A","MASTER","2A","BUT","3A","DCG","3A","LG","3A","LP","3A","INGE","3A",""))
)</f>
        <v>BUT CJ PF 3A</v>
      </c>
    </row>
    <row r="134" spans="1:8" x14ac:dyDescent="0.3">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Centre</v>
      </c>
      <c r="E134">
        <f t="shared" si="10"/>
        <v>1</v>
      </c>
      <c r="F134" t="str">
        <f>_xlfn.XLOOKUP('Fiche formation'!$C$8,SitesFormations[Site de formation principal],SitesFormations[Mail pour assiduité],"")</f>
        <v>cfa-ensuplr-upvd-iut-perpignan-narbonne@umontpellier.fr</v>
      </c>
      <c r="G134" t="s">
        <v>140</v>
      </c>
      <c r="H134" t="str">
        <f>_xlfn.TEXTJOIN(" ",TRUE,
'Fiche formation'!$C$18,
_xlfn.SWITCH('Fiche formation'!$C$18,"DNO","2A","DE AUDIO","3A",
_xlfn.SWITCH('Fiche formation'!$C$15,"DEUST","2A","DSCG","2A","MASTER","2A","BUT","3A","DCG","3A","LG","3A","LP","3A","INGE","3A",""))
)</f>
        <v>BUT CJ PF 3A</v>
      </c>
    </row>
    <row r="135" spans="1:8" x14ac:dyDescent="0.3">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Centre</v>
      </c>
      <c r="E135">
        <f t="shared" si="10"/>
        <v>1</v>
      </c>
      <c r="F135" t="str">
        <f>_xlfn.XLOOKUP('Fiche formation'!$C$8,SitesFormations[Site de formation principal],SitesFormations[Mail pour assiduité],"")</f>
        <v>cfa-ensuplr-upvd-iut-perpignan-narbonne@umontpellier.fr</v>
      </c>
      <c r="G135" t="s">
        <v>140</v>
      </c>
      <c r="H135" t="str">
        <f>_xlfn.TEXTJOIN(" ",TRUE,
'Fiche formation'!$C$18,
_xlfn.SWITCH('Fiche formation'!$C$18,"DNO","2A","DE AUDIO","3A",
_xlfn.SWITCH('Fiche formation'!$C$15,"DEUST","2A","DSCG","2A","MASTER","2A","BUT","3A","DCG","3A","LG","3A","LP","3A","INGE","3A",""))
)</f>
        <v>BUT CJ PF 3A</v>
      </c>
    </row>
    <row r="136" spans="1:8" x14ac:dyDescent="0.3">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Centre</v>
      </c>
      <c r="E136">
        <f t="shared" si="10"/>
        <v>1</v>
      </c>
      <c r="F136" t="str">
        <f>_xlfn.XLOOKUP('Fiche formation'!$C$8,SitesFormations[Site de formation principal],SitesFormations[Mail pour assiduité],"")</f>
        <v>cfa-ensuplr-upvd-iut-perpignan-narbonne@umontpellier.fr</v>
      </c>
      <c r="G136" t="s">
        <v>140</v>
      </c>
      <c r="H136" t="str">
        <f>_xlfn.TEXTJOIN(" ",TRUE,
'Fiche formation'!$C$18,
_xlfn.SWITCH('Fiche formation'!$C$18,"DNO","2A","DE AUDIO","3A",
_xlfn.SWITCH('Fiche formation'!$C$15,"DEUST","2A","DSCG","2A","MASTER","2A","BUT","3A","DCG","3A","LG","3A","LP","3A","INGE","3A",""))
)</f>
        <v>BUT CJ PF 3A</v>
      </c>
    </row>
    <row r="137" spans="1:8" x14ac:dyDescent="0.3">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Centre</v>
      </c>
      <c r="E137">
        <f t="shared" si="10"/>
        <v>1</v>
      </c>
      <c r="F137" t="str">
        <f>_xlfn.XLOOKUP('Fiche formation'!$C$8,SitesFormations[Site de formation principal],SitesFormations[Mail pour assiduité],"")</f>
        <v>cfa-ensuplr-upvd-iut-perpignan-narbonne@umontpellier.fr</v>
      </c>
      <c r="G137" t="s">
        <v>140</v>
      </c>
      <c r="H137" t="str">
        <f>_xlfn.TEXTJOIN(" ",TRUE,
'Fiche formation'!$C$18,
_xlfn.SWITCH('Fiche formation'!$C$18,"DNO","2A","DE AUDIO","3A",
_xlfn.SWITCH('Fiche formation'!$C$15,"DEUST","2A","DSCG","2A","MASTER","2A","BUT","3A","DCG","3A","LG","3A","LP","3A","INGE","3A",""))
)</f>
        <v>BUT CJ PF 3A</v>
      </c>
    </row>
    <row r="138" spans="1:8" x14ac:dyDescent="0.3">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Centre</v>
      </c>
      <c r="E138">
        <f t="shared" si="10"/>
        <v>1</v>
      </c>
      <c r="F138" t="str">
        <f>_xlfn.XLOOKUP('Fiche formation'!$C$8,SitesFormations[Site de formation principal],SitesFormations[Mail pour assiduité],"")</f>
        <v>cfa-ensuplr-upvd-iut-perpignan-narbonne@umontpellier.fr</v>
      </c>
      <c r="G138" t="s">
        <v>140</v>
      </c>
      <c r="H138" t="str">
        <f>_xlfn.TEXTJOIN(" ",TRUE,
'Fiche formation'!$C$18,
_xlfn.SWITCH('Fiche formation'!$C$18,"DNO","2A","DE AUDIO","3A",
_xlfn.SWITCH('Fiche formation'!$C$15,"DEUST","2A","DSCG","2A","MASTER","2A","BUT","3A","DCG","3A","LG","3A","LP","3A","INGE","3A",""))
)</f>
        <v>BUT CJ PF 3A</v>
      </c>
    </row>
    <row r="139" spans="1:8" x14ac:dyDescent="0.3">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Centre</v>
      </c>
      <c r="E139">
        <f t="shared" si="10"/>
        <v>1</v>
      </c>
      <c r="F139" t="str">
        <f>_xlfn.XLOOKUP('Fiche formation'!$C$8,SitesFormations[Site de formation principal],SitesFormations[Mail pour assiduité],"")</f>
        <v>cfa-ensuplr-upvd-iut-perpignan-narbonne@umontpellier.fr</v>
      </c>
      <c r="G139" t="s">
        <v>140</v>
      </c>
      <c r="H139" t="str">
        <f>_xlfn.TEXTJOIN(" ",TRUE,
'Fiche formation'!$C$18,
_xlfn.SWITCH('Fiche formation'!$C$18,"DNO","2A","DE AUDIO","3A",
_xlfn.SWITCH('Fiche formation'!$C$15,"DEUST","2A","DSCG","2A","MASTER","2A","BUT","3A","DCG","3A","LG","3A","LP","3A","INGE","3A",""))
)</f>
        <v>BUT CJ PF 3A</v>
      </c>
    </row>
    <row r="140" spans="1:8" x14ac:dyDescent="0.3">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Centre</v>
      </c>
      <c r="E140">
        <f t="shared" si="10"/>
        <v>1</v>
      </c>
      <c r="F140" t="str">
        <f>_xlfn.XLOOKUP('Fiche formation'!$C$8,SitesFormations[Site de formation principal],SitesFormations[Mail pour assiduité],"")</f>
        <v>cfa-ensuplr-upvd-iut-perpignan-narbonne@umontpellier.fr</v>
      </c>
      <c r="G140" t="s">
        <v>140</v>
      </c>
      <c r="H140" t="str">
        <f>_xlfn.TEXTJOIN(" ",TRUE,
'Fiche formation'!$C$18,
_xlfn.SWITCH('Fiche formation'!$C$18,"DNO","2A","DE AUDIO","3A",
_xlfn.SWITCH('Fiche formation'!$C$15,"DEUST","2A","DSCG","2A","MASTER","2A","BUT","3A","DCG","3A","LG","3A","LP","3A","INGE","3A",""))
)</f>
        <v>BUT CJ PF 3A</v>
      </c>
    </row>
    <row r="141" spans="1:8" x14ac:dyDescent="0.3">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Centre</v>
      </c>
      <c r="E141">
        <f t="shared" si="10"/>
        <v>1</v>
      </c>
      <c r="F141" t="str">
        <f>_xlfn.XLOOKUP('Fiche formation'!$C$8,SitesFormations[Site de formation principal],SitesFormations[Mail pour assiduité],"")</f>
        <v>cfa-ensuplr-upvd-iut-perpignan-narbonne@umontpellier.fr</v>
      </c>
      <c r="G141" t="s">
        <v>140</v>
      </c>
      <c r="H141" t="str">
        <f>_xlfn.TEXTJOIN(" ",TRUE,
'Fiche formation'!$C$18,
_xlfn.SWITCH('Fiche formation'!$C$18,"DNO","2A","DE AUDIO","3A",
_xlfn.SWITCH('Fiche formation'!$C$15,"DEUST","2A","DSCG","2A","MASTER","2A","BUT","3A","DCG","3A","LG","3A","LP","3A","INGE","3A",""))
)</f>
        <v>BUT CJ PF 3A</v>
      </c>
    </row>
    <row r="142" spans="1:8" x14ac:dyDescent="0.3">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cfa-ensuplr-upvd-iut-perpignan-narbonne@umontpellier.fr</v>
      </c>
      <c r="G142" t="s">
        <v>140</v>
      </c>
      <c r="H142" t="str">
        <f>_xlfn.TEXTJOIN(" ",TRUE,
'Fiche formation'!$C$18,
_xlfn.SWITCH('Fiche formation'!$C$18,"DNO","2A","DE AUDIO","3A",
_xlfn.SWITCH('Fiche formation'!$C$15,"DEUST","2A","DSCG","2A","MASTER","2A","BUT","3A","DCG","3A","LG","3A","LP","3A","INGE","3A",""))
)</f>
        <v>BUT CJ PF 3A</v>
      </c>
    </row>
    <row r="143" spans="1:8" x14ac:dyDescent="0.3">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cfa-ensuplr-upvd-iut-perpignan-narbonne@umontpellier.fr</v>
      </c>
      <c r="G143" t="s">
        <v>140</v>
      </c>
      <c r="H143" t="str">
        <f>_xlfn.TEXTJOIN(" ",TRUE,
'Fiche formation'!$C$18,
_xlfn.SWITCH('Fiche formation'!$C$18,"DNO","2A","DE AUDIO","3A",
_xlfn.SWITCH('Fiche formation'!$C$15,"DEUST","2A","DSCG","2A","MASTER","2A","BUT","3A","DCG","3A","LG","3A","LP","3A","INGE","3A",""))
)</f>
        <v>BUT CJ PF 3A</v>
      </c>
    </row>
    <row r="144" spans="1:8" x14ac:dyDescent="0.3">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cfa-ensuplr-upvd-iut-perpignan-narbonne@umontpellier.fr</v>
      </c>
      <c r="G144" t="s">
        <v>140</v>
      </c>
      <c r="H144" t="str">
        <f>_xlfn.TEXTJOIN(" ",TRUE,
'Fiche formation'!$C$18,
_xlfn.SWITCH('Fiche formation'!$C$18,"DNO","2A","DE AUDIO","3A",
_xlfn.SWITCH('Fiche formation'!$C$15,"DEUST","2A","DSCG","2A","MASTER","2A","BUT","3A","DCG","3A","LG","3A","LP","3A","INGE","3A",""))
)</f>
        <v>BUT CJ PF 3A</v>
      </c>
    </row>
    <row r="145" spans="1:8" x14ac:dyDescent="0.3">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cfa-ensuplr-upvd-iut-perpignan-narbonne@umontpellier.fr</v>
      </c>
      <c r="G145" t="s">
        <v>140</v>
      </c>
      <c r="H145" t="str">
        <f>_xlfn.TEXTJOIN(" ",TRUE,
'Fiche formation'!$C$18,
_xlfn.SWITCH('Fiche formation'!$C$18,"DNO","2A","DE AUDIO","3A",
_xlfn.SWITCH('Fiche formation'!$C$15,"DEUST","2A","DSCG","2A","MASTER","2A","BUT","3A","DCG","3A","LG","3A","LP","3A","INGE","3A",""))
)</f>
        <v>BUT CJ PF 3A</v>
      </c>
    </row>
    <row r="146" spans="1:8" x14ac:dyDescent="0.3">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Entreprise</v>
      </c>
      <c r="E146">
        <f t="shared" si="10"/>
        <v>0</v>
      </c>
      <c r="F146" t="str">
        <f>_xlfn.XLOOKUP('Fiche formation'!$C$8,SitesFormations[Site de formation principal],SitesFormations[Mail pour assiduité],"")</f>
        <v>cfa-ensuplr-upvd-iut-perpignan-narbonne@umontpellier.fr</v>
      </c>
      <c r="G146" t="s">
        <v>140</v>
      </c>
      <c r="H146" t="str">
        <f>_xlfn.TEXTJOIN(" ",TRUE,
'Fiche formation'!$C$18,
_xlfn.SWITCH('Fiche formation'!$C$18,"DNO","2A","DE AUDIO","3A",
_xlfn.SWITCH('Fiche formation'!$C$15,"DEUST","2A","DSCG","2A","MASTER","2A","BUT","3A","DCG","3A","LG","3A","LP","3A","INGE","3A",""))
)</f>
        <v>BUT CJ PF 3A</v>
      </c>
    </row>
    <row r="147" spans="1:8" x14ac:dyDescent="0.3">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Entreprise</v>
      </c>
      <c r="E147">
        <f t="shared" si="10"/>
        <v>0</v>
      </c>
      <c r="F147" t="str">
        <f>_xlfn.XLOOKUP('Fiche formation'!$C$8,SitesFormations[Site de formation principal],SitesFormations[Mail pour assiduité],"")</f>
        <v>cfa-ensuplr-upvd-iut-perpignan-narbonne@umontpellier.fr</v>
      </c>
      <c r="G147" t="s">
        <v>140</v>
      </c>
      <c r="H147" t="str">
        <f>_xlfn.TEXTJOIN(" ",TRUE,
'Fiche formation'!$C$18,
_xlfn.SWITCH('Fiche formation'!$C$18,"DNO","2A","DE AUDIO","3A",
_xlfn.SWITCH('Fiche formation'!$C$15,"DEUST","2A","DSCG","2A","MASTER","2A","BUT","3A","DCG","3A","LG","3A","LP","3A","INGE","3A",""))
)</f>
        <v>BUT CJ PF 3A</v>
      </c>
    </row>
    <row r="148" spans="1:8" x14ac:dyDescent="0.3">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Entreprise</v>
      </c>
      <c r="E148">
        <f t="shared" si="10"/>
        <v>0</v>
      </c>
      <c r="F148" t="str">
        <f>_xlfn.XLOOKUP('Fiche formation'!$C$8,SitesFormations[Site de formation principal],SitesFormations[Mail pour assiduité],"")</f>
        <v>cfa-ensuplr-upvd-iut-perpignan-narbonne@umontpellier.fr</v>
      </c>
      <c r="G148" t="s">
        <v>140</v>
      </c>
      <c r="H148" t="str">
        <f>_xlfn.TEXTJOIN(" ",TRUE,
'Fiche formation'!$C$18,
_xlfn.SWITCH('Fiche formation'!$C$18,"DNO","2A","DE AUDIO","3A",
_xlfn.SWITCH('Fiche formation'!$C$15,"DEUST","2A","DSCG","2A","MASTER","2A","BUT","3A","DCG","3A","LG","3A","LP","3A","INGE","3A",""))
)</f>
        <v>BUT CJ PF 3A</v>
      </c>
    </row>
    <row r="149" spans="1:8" x14ac:dyDescent="0.3">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Entreprise</v>
      </c>
      <c r="E149">
        <f t="shared" si="10"/>
        <v>0</v>
      </c>
      <c r="F149" t="str">
        <f>_xlfn.XLOOKUP('Fiche formation'!$C$8,SitesFormations[Site de formation principal],SitesFormations[Mail pour assiduité],"")</f>
        <v>cfa-ensuplr-upvd-iut-perpignan-narbonne@umontpellier.fr</v>
      </c>
      <c r="G149" t="s">
        <v>140</v>
      </c>
      <c r="H149" t="str">
        <f>_xlfn.TEXTJOIN(" ",TRUE,
'Fiche formation'!$C$18,
_xlfn.SWITCH('Fiche formation'!$C$18,"DNO","2A","DE AUDIO","3A",
_xlfn.SWITCH('Fiche formation'!$C$15,"DEUST","2A","DSCG","2A","MASTER","2A","BUT","3A","DCG","3A","LG","3A","LP","3A","INGE","3A",""))
)</f>
        <v>BUT CJ PF 3A</v>
      </c>
    </row>
    <row r="150" spans="1:8" x14ac:dyDescent="0.3">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Entreprise</v>
      </c>
      <c r="E150">
        <f t="shared" si="10"/>
        <v>0</v>
      </c>
      <c r="F150" t="str">
        <f>_xlfn.XLOOKUP('Fiche formation'!$C$8,SitesFormations[Site de formation principal],SitesFormations[Mail pour assiduité],"")</f>
        <v>cfa-ensuplr-upvd-iut-perpignan-narbonne@umontpellier.fr</v>
      </c>
      <c r="G150" t="s">
        <v>140</v>
      </c>
      <c r="H150" t="str">
        <f>_xlfn.TEXTJOIN(" ",TRUE,
'Fiche formation'!$C$18,
_xlfn.SWITCH('Fiche formation'!$C$18,"DNO","2A","DE AUDIO","3A",
_xlfn.SWITCH('Fiche formation'!$C$15,"DEUST","2A","DSCG","2A","MASTER","2A","BUT","3A","DCG","3A","LG","3A","LP","3A","INGE","3A",""))
)</f>
        <v>BUT CJ PF 3A</v>
      </c>
    </row>
    <row r="151" spans="1:8" x14ac:dyDescent="0.3">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Entreprise</v>
      </c>
      <c r="E151">
        <f t="shared" si="10"/>
        <v>0</v>
      </c>
      <c r="F151" t="str">
        <f>_xlfn.XLOOKUP('Fiche formation'!$C$8,SitesFormations[Site de formation principal],SitesFormations[Mail pour assiduité],"")</f>
        <v>cfa-ensuplr-upvd-iut-perpignan-narbonne@umontpellier.fr</v>
      </c>
      <c r="G151" t="s">
        <v>140</v>
      </c>
      <c r="H151" t="str">
        <f>_xlfn.TEXTJOIN(" ",TRUE,
'Fiche formation'!$C$18,
_xlfn.SWITCH('Fiche formation'!$C$18,"DNO","2A","DE AUDIO","3A",
_xlfn.SWITCH('Fiche formation'!$C$15,"DEUST","2A","DSCG","2A","MASTER","2A","BUT","3A","DCG","3A","LG","3A","LP","3A","INGE","3A",""))
)</f>
        <v>BUT CJ PF 3A</v>
      </c>
    </row>
    <row r="152" spans="1:8" x14ac:dyDescent="0.3">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Entreprise</v>
      </c>
      <c r="E152">
        <f t="shared" si="10"/>
        <v>0</v>
      </c>
      <c r="F152" t="str">
        <f>_xlfn.XLOOKUP('Fiche formation'!$C$8,SitesFormations[Site de formation principal],SitesFormations[Mail pour assiduité],"")</f>
        <v>cfa-ensuplr-upvd-iut-perpignan-narbonne@umontpellier.fr</v>
      </c>
      <c r="G152" t="s">
        <v>140</v>
      </c>
      <c r="H152" t="str">
        <f>_xlfn.TEXTJOIN(" ",TRUE,
'Fiche formation'!$C$18,
_xlfn.SWITCH('Fiche formation'!$C$18,"DNO","2A","DE AUDIO","3A",
_xlfn.SWITCH('Fiche formation'!$C$15,"DEUST","2A","DSCG","2A","MASTER","2A","BUT","3A","DCG","3A","LG","3A","LP","3A","INGE","3A",""))
)</f>
        <v>BUT CJ PF 3A</v>
      </c>
    </row>
    <row r="153" spans="1:8" x14ac:dyDescent="0.3">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Entreprise</v>
      </c>
      <c r="E153">
        <f t="shared" si="10"/>
        <v>0</v>
      </c>
      <c r="F153" t="str">
        <f>_xlfn.XLOOKUP('Fiche formation'!$C$8,SitesFormations[Site de formation principal],SitesFormations[Mail pour assiduité],"")</f>
        <v>cfa-ensuplr-upvd-iut-perpignan-narbonne@umontpellier.fr</v>
      </c>
      <c r="G153" t="s">
        <v>140</v>
      </c>
      <c r="H153" t="str">
        <f>_xlfn.TEXTJOIN(" ",TRUE,
'Fiche formation'!$C$18,
_xlfn.SWITCH('Fiche formation'!$C$18,"DNO","2A","DE AUDIO","3A",
_xlfn.SWITCH('Fiche formation'!$C$15,"DEUST","2A","DSCG","2A","MASTER","2A","BUT","3A","DCG","3A","LG","3A","LP","3A","INGE","3A",""))
)</f>
        <v>BUT CJ PF 3A</v>
      </c>
    </row>
    <row r="154" spans="1:8" x14ac:dyDescent="0.3">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Entreprise</v>
      </c>
      <c r="E154">
        <f t="shared" si="10"/>
        <v>0</v>
      </c>
      <c r="F154" t="str">
        <f>_xlfn.XLOOKUP('Fiche formation'!$C$8,SitesFormations[Site de formation principal],SitesFormations[Mail pour assiduité],"")</f>
        <v>cfa-ensuplr-upvd-iut-perpignan-narbonne@umontpellier.fr</v>
      </c>
      <c r="G154" t="s">
        <v>140</v>
      </c>
      <c r="H154" t="str">
        <f>_xlfn.TEXTJOIN(" ",TRUE,
'Fiche formation'!$C$18,
_xlfn.SWITCH('Fiche formation'!$C$18,"DNO","2A","DE AUDIO","3A",
_xlfn.SWITCH('Fiche formation'!$C$15,"DEUST","2A","DSCG","2A","MASTER","2A","BUT","3A","DCG","3A","LG","3A","LP","3A","INGE","3A",""))
)</f>
        <v>BUT CJ PF 3A</v>
      </c>
    </row>
    <row r="155" spans="1:8" x14ac:dyDescent="0.3">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Entreprise</v>
      </c>
      <c r="E155">
        <f t="shared" si="10"/>
        <v>0</v>
      </c>
      <c r="F155" t="str">
        <f>_xlfn.XLOOKUP('Fiche formation'!$C$8,SitesFormations[Site de formation principal],SitesFormations[Mail pour assiduité],"")</f>
        <v>cfa-ensuplr-upvd-iut-perpignan-narbonne@umontpellier.fr</v>
      </c>
      <c r="G155" t="s">
        <v>140</v>
      </c>
      <c r="H155" t="str">
        <f>_xlfn.TEXTJOIN(" ",TRUE,
'Fiche formation'!$C$18,
_xlfn.SWITCH('Fiche formation'!$C$18,"DNO","2A","DE AUDIO","3A",
_xlfn.SWITCH('Fiche formation'!$C$15,"DEUST","2A","DSCG","2A","MASTER","2A","BUT","3A","DCG","3A","LG","3A","LP","3A","INGE","3A",""))
)</f>
        <v>BUT CJ PF 3A</v>
      </c>
    </row>
    <row r="156" spans="1:8" x14ac:dyDescent="0.3">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cfa-ensuplr-upvd-iut-perpignan-narbonne@umontpellier.fr</v>
      </c>
      <c r="G156" t="s">
        <v>140</v>
      </c>
      <c r="H156" t="str">
        <f>_xlfn.TEXTJOIN(" ",TRUE,
'Fiche formation'!$C$18,
_xlfn.SWITCH('Fiche formation'!$C$18,"DNO","2A","DE AUDIO","3A",
_xlfn.SWITCH('Fiche formation'!$C$15,"DEUST","2A","DSCG","2A","MASTER","2A","BUT","3A","DCG","3A","LG","3A","LP","3A","INGE","3A",""))
)</f>
        <v>BUT CJ PF 3A</v>
      </c>
    </row>
    <row r="157" spans="1:8" x14ac:dyDescent="0.3">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cfa-ensuplr-upvd-iut-perpignan-narbonne@umontpellier.fr</v>
      </c>
      <c r="G157" t="s">
        <v>140</v>
      </c>
      <c r="H157" t="str">
        <f>_xlfn.TEXTJOIN(" ",TRUE,
'Fiche formation'!$C$18,
_xlfn.SWITCH('Fiche formation'!$C$18,"DNO","2A","DE AUDIO","3A",
_xlfn.SWITCH('Fiche formation'!$C$15,"DEUST","2A","DSCG","2A","MASTER","2A","BUT","3A","DCG","3A","LG","3A","LP","3A","INGE","3A",""))
)</f>
        <v>BUT CJ PF 3A</v>
      </c>
    </row>
    <row r="158" spans="1:8" x14ac:dyDescent="0.3">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cfa-ensuplr-upvd-iut-perpignan-narbonne@umontpellier.fr</v>
      </c>
      <c r="G158" t="s">
        <v>140</v>
      </c>
      <c r="H158" t="str">
        <f>_xlfn.TEXTJOIN(" ",TRUE,
'Fiche formation'!$C$18,
_xlfn.SWITCH('Fiche formation'!$C$18,"DNO","2A","DE AUDIO","3A",
_xlfn.SWITCH('Fiche formation'!$C$15,"DEUST","2A","DSCG","2A","MASTER","2A","BUT","3A","DCG","3A","LG","3A","LP","3A","INGE","3A",""))
)</f>
        <v>BUT CJ PF 3A</v>
      </c>
    </row>
    <row r="159" spans="1:8" x14ac:dyDescent="0.3">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cfa-ensuplr-upvd-iut-perpignan-narbonne@umontpellier.fr</v>
      </c>
      <c r="G159" t="s">
        <v>140</v>
      </c>
      <c r="H159" t="str">
        <f>_xlfn.TEXTJOIN(" ",TRUE,
'Fiche formation'!$C$18,
_xlfn.SWITCH('Fiche formation'!$C$18,"DNO","2A","DE AUDIO","3A",
_xlfn.SWITCH('Fiche formation'!$C$15,"DEUST","2A","DSCG","2A","MASTER","2A","BUT","3A","DCG","3A","LG","3A","LP","3A","INGE","3A",""))
)</f>
        <v>BUT CJ PF 3A</v>
      </c>
    </row>
    <row r="160" spans="1:8" x14ac:dyDescent="0.3">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Rentrée</v>
      </c>
      <c r="E160">
        <f t="shared" si="10"/>
        <v>1</v>
      </c>
      <c r="F160" t="str">
        <f>_xlfn.XLOOKUP('Fiche formation'!$C$8,SitesFormations[Site de formation principal],SitesFormations[Mail pour assiduité],"")</f>
        <v>cfa-ensuplr-upvd-iut-perpignan-narbonne@umontpellier.fr</v>
      </c>
      <c r="G160" t="s">
        <v>140</v>
      </c>
      <c r="H160" t="str">
        <f>_xlfn.TEXTJOIN(" ",TRUE,
'Fiche formation'!$C$18,
_xlfn.SWITCH('Fiche formation'!$C$18,"DNO","2A","DE AUDIO","3A",
_xlfn.SWITCH('Fiche formation'!$C$15,"DEUST","2A","DSCG","2A","MASTER","2A","BUT","3A","DCG","3A","LG","3A","LP","3A","INGE","3A",""))
)</f>
        <v>BUT CJ PF 3A</v>
      </c>
    </row>
    <row r="161" spans="1:8" x14ac:dyDescent="0.3">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Rentrée</v>
      </c>
      <c r="E161">
        <f t="shared" si="10"/>
        <v>1</v>
      </c>
      <c r="F161" t="str">
        <f>_xlfn.XLOOKUP('Fiche formation'!$C$8,SitesFormations[Site de formation principal],SitesFormations[Mail pour assiduité],"")</f>
        <v>cfa-ensuplr-upvd-iut-perpignan-narbonne@umontpellier.fr</v>
      </c>
      <c r="G161" t="s">
        <v>140</v>
      </c>
      <c r="H161" t="str">
        <f>_xlfn.TEXTJOIN(" ",TRUE,
'Fiche formation'!$C$18,
_xlfn.SWITCH('Fiche formation'!$C$18,"DNO","2A","DE AUDIO","3A",
_xlfn.SWITCH('Fiche formation'!$C$15,"DEUST","2A","DSCG","2A","MASTER","2A","BUT","3A","DCG","3A","LG","3A","LP","3A","INGE","3A",""))
)</f>
        <v>BUT CJ PF 3A</v>
      </c>
    </row>
    <row r="162" spans="1:8" x14ac:dyDescent="0.3">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Rentrée</v>
      </c>
      <c r="E162">
        <f t="shared" si="10"/>
        <v>1</v>
      </c>
      <c r="F162" t="str">
        <f>_xlfn.XLOOKUP('Fiche formation'!$C$8,SitesFormations[Site de formation principal],SitesFormations[Mail pour assiduité],"")</f>
        <v>cfa-ensuplr-upvd-iut-perpignan-narbonne@umontpellier.fr</v>
      </c>
      <c r="G162" t="s">
        <v>140</v>
      </c>
      <c r="H162" t="str">
        <f>_xlfn.TEXTJOIN(" ",TRUE,
'Fiche formation'!$C$18,
_xlfn.SWITCH('Fiche formation'!$C$18,"DNO","2A","DE AUDIO","3A",
_xlfn.SWITCH('Fiche formation'!$C$15,"DEUST","2A","DSCG","2A","MASTER","2A","BUT","3A","DCG","3A","LG","3A","LP","3A","INGE","3A",""))
)</f>
        <v>BUT CJ PF 3A</v>
      </c>
    </row>
    <row r="163" spans="1:8" x14ac:dyDescent="0.3">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Rentrée</v>
      </c>
      <c r="E163">
        <f t="shared" si="10"/>
        <v>1</v>
      </c>
      <c r="F163" t="str">
        <f>_xlfn.XLOOKUP('Fiche formation'!$C$8,SitesFormations[Site de formation principal],SitesFormations[Mail pour assiduité],"")</f>
        <v>cfa-ensuplr-upvd-iut-perpignan-narbonne@umontpellier.fr</v>
      </c>
      <c r="G163" t="s">
        <v>140</v>
      </c>
      <c r="H163" t="str">
        <f>_xlfn.TEXTJOIN(" ",TRUE,
'Fiche formation'!$C$18,
_xlfn.SWITCH('Fiche formation'!$C$18,"DNO","2A","DE AUDIO","3A",
_xlfn.SWITCH('Fiche formation'!$C$15,"DEUST","2A","DSCG","2A","MASTER","2A","BUT","3A","DCG","3A","LG","3A","LP","3A","INGE","3A",""))
)</f>
        <v>BUT CJ PF 3A</v>
      </c>
    </row>
    <row r="164" spans="1:8" x14ac:dyDescent="0.3">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Rentrée</v>
      </c>
      <c r="E164">
        <f t="shared" si="10"/>
        <v>1</v>
      </c>
      <c r="F164" t="str">
        <f>_xlfn.XLOOKUP('Fiche formation'!$C$8,SitesFormations[Site de formation principal],SitesFormations[Mail pour assiduité],"")</f>
        <v>cfa-ensuplr-upvd-iut-perpignan-narbonne@umontpellier.fr</v>
      </c>
      <c r="G164" t="s">
        <v>140</v>
      </c>
      <c r="H164" t="str">
        <f>_xlfn.TEXTJOIN(" ",TRUE,
'Fiche formation'!$C$18,
_xlfn.SWITCH('Fiche formation'!$C$18,"DNO","2A","DE AUDIO","3A",
_xlfn.SWITCH('Fiche formation'!$C$15,"DEUST","2A","DSCG","2A","MASTER","2A","BUT","3A","DCG","3A","LG","3A","LP","3A","INGE","3A",""))
)</f>
        <v>BUT CJ PF 3A</v>
      </c>
    </row>
    <row r="165" spans="1:8" x14ac:dyDescent="0.3">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Rentrée</v>
      </c>
      <c r="E165">
        <f t="shared" si="10"/>
        <v>1</v>
      </c>
      <c r="F165" t="str">
        <f>_xlfn.XLOOKUP('Fiche formation'!$C$8,SitesFormations[Site de formation principal],SitesFormations[Mail pour assiduité],"")</f>
        <v>cfa-ensuplr-upvd-iut-perpignan-narbonne@umontpellier.fr</v>
      </c>
      <c r="G165" t="s">
        <v>140</v>
      </c>
      <c r="H165" t="str">
        <f>_xlfn.TEXTJOIN(" ",TRUE,
'Fiche formation'!$C$18,
_xlfn.SWITCH('Fiche formation'!$C$18,"DNO","2A","DE AUDIO","3A",
_xlfn.SWITCH('Fiche formation'!$C$15,"DEUST","2A","DSCG","2A","MASTER","2A","BUT","3A","DCG","3A","LG","3A","LP","3A","INGE","3A",""))
)</f>
        <v>BUT CJ PF 3A</v>
      </c>
    </row>
    <row r="166" spans="1:8" x14ac:dyDescent="0.3">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Rentrée</v>
      </c>
      <c r="E166">
        <f t="shared" si="10"/>
        <v>1</v>
      </c>
      <c r="F166" t="str">
        <f>_xlfn.XLOOKUP('Fiche formation'!$C$8,SitesFormations[Site de formation principal],SitesFormations[Mail pour assiduité],"")</f>
        <v>cfa-ensuplr-upvd-iut-perpignan-narbonne@umontpellier.fr</v>
      </c>
      <c r="G166" t="s">
        <v>140</v>
      </c>
      <c r="H166" t="str">
        <f>_xlfn.TEXTJOIN(" ",TRUE,
'Fiche formation'!$C$18,
_xlfn.SWITCH('Fiche formation'!$C$18,"DNO","2A","DE AUDIO","3A",
_xlfn.SWITCH('Fiche formation'!$C$15,"DEUST","2A","DSCG","2A","MASTER","2A","BUT","3A","DCG","3A","LG","3A","LP","3A","INGE","3A",""))
)</f>
        <v>BUT CJ PF 3A</v>
      </c>
    </row>
    <row r="167" spans="1:8" x14ac:dyDescent="0.3">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Rentrée</v>
      </c>
      <c r="E167">
        <f t="shared" si="10"/>
        <v>1</v>
      </c>
      <c r="F167" t="str">
        <f>_xlfn.XLOOKUP('Fiche formation'!$C$8,SitesFormations[Site de formation principal],SitesFormations[Mail pour assiduité],"")</f>
        <v>cfa-ensuplr-upvd-iut-perpignan-narbonne@umontpellier.fr</v>
      </c>
      <c r="G167" t="s">
        <v>140</v>
      </c>
      <c r="H167" t="str">
        <f>_xlfn.TEXTJOIN(" ",TRUE,
'Fiche formation'!$C$18,
_xlfn.SWITCH('Fiche formation'!$C$18,"DNO","2A","DE AUDIO","3A",
_xlfn.SWITCH('Fiche formation'!$C$15,"DEUST","2A","DSCG","2A","MASTER","2A","BUT","3A","DCG","3A","LG","3A","LP","3A","INGE","3A",""))
)</f>
        <v>BUT CJ PF 3A</v>
      </c>
    </row>
    <row r="168" spans="1:8" x14ac:dyDescent="0.3">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Rentrée</v>
      </c>
      <c r="E168">
        <f t="shared" si="10"/>
        <v>1</v>
      </c>
      <c r="F168" t="str">
        <f>_xlfn.XLOOKUP('Fiche formation'!$C$8,SitesFormations[Site de formation principal],SitesFormations[Mail pour assiduité],"")</f>
        <v>cfa-ensuplr-upvd-iut-perpignan-narbonne@umontpellier.fr</v>
      </c>
      <c r="G168" t="s">
        <v>140</v>
      </c>
      <c r="H168" t="str">
        <f>_xlfn.TEXTJOIN(" ",TRUE,
'Fiche formation'!$C$18,
_xlfn.SWITCH('Fiche formation'!$C$18,"DNO","2A","DE AUDIO","3A",
_xlfn.SWITCH('Fiche formation'!$C$15,"DEUST","2A","DSCG","2A","MASTER","2A","BUT","3A","DCG","3A","LG","3A","LP","3A","INGE","3A",""))
)</f>
        <v>BUT CJ PF 3A</v>
      </c>
    </row>
    <row r="169" spans="1:8" x14ac:dyDescent="0.3">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Rentrée</v>
      </c>
      <c r="E169">
        <f t="shared" si="10"/>
        <v>1</v>
      </c>
      <c r="F169" t="str">
        <f>_xlfn.XLOOKUP('Fiche formation'!$C$8,SitesFormations[Site de formation principal],SitesFormations[Mail pour assiduité],"")</f>
        <v>cfa-ensuplr-upvd-iut-perpignan-narbonne@umontpellier.fr</v>
      </c>
      <c r="G169" t="s">
        <v>140</v>
      </c>
      <c r="H169" t="str">
        <f>_xlfn.TEXTJOIN(" ",TRUE,
'Fiche formation'!$C$18,
_xlfn.SWITCH('Fiche formation'!$C$18,"DNO","2A","DE AUDIO","3A",
_xlfn.SWITCH('Fiche formation'!$C$15,"DEUST","2A","DSCG","2A","MASTER","2A","BUT","3A","DCG","3A","LG","3A","LP","3A","INGE","3A",""))
)</f>
        <v>BUT CJ PF 3A</v>
      </c>
    </row>
    <row r="170" spans="1:8" x14ac:dyDescent="0.3">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cfa-ensuplr-upvd-iut-perpignan-narbonne@umontpellier.fr</v>
      </c>
      <c r="G170" t="s">
        <v>140</v>
      </c>
      <c r="H170" t="str">
        <f>_xlfn.TEXTJOIN(" ",TRUE,
'Fiche formation'!$C$18,
_xlfn.SWITCH('Fiche formation'!$C$18,"DNO","2A","DE AUDIO","3A",
_xlfn.SWITCH('Fiche formation'!$C$15,"DEUST","2A","DSCG","2A","MASTER","2A","BUT","3A","DCG","3A","LG","3A","LP","3A","INGE","3A",""))
)</f>
        <v>BUT CJ PF 3A</v>
      </c>
    </row>
    <row r="171" spans="1:8" x14ac:dyDescent="0.3">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cfa-ensuplr-upvd-iut-perpignan-narbonne@umontpellier.fr</v>
      </c>
      <c r="G171" t="s">
        <v>140</v>
      </c>
      <c r="H171" t="str">
        <f>_xlfn.TEXTJOIN(" ",TRUE,
'Fiche formation'!$C$18,
_xlfn.SWITCH('Fiche formation'!$C$18,"DNO","2A","DE AUDIO","3A",
_xlfn.SWITCH('Fiche formation'!$C$15,"DEUST","2A","DSCG","2A","MASTER","2A","BUT","3A","DCG","3A","LG","3A","LP","3A","INGE","3A",""))
)</f>
        <v>BUT CJ PF 3A</v>
      </c>
    </row>
    <row r="172" spans="1:8" x14ac:dyDescent="0.3">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cfa-ensuplr-upvd-iut-perpignan-narbonne@umontpellier.fr</v>
      </c>
      <c r="G172" t="s">
        <v>140</v>
      </c>
      <c r="H172" t="str">
        <f>_xlfn.TEXTJOIN(" ",TRUE,
'Fiche formation'!$C$18,
_xlfn.SWITCH('Fiche formation'!$C$18,"DNO","2A","DE AUDIO","3A",
_xlfn.SWITCH('Fiche formation'!$C$15,"DEUST","2A","DSCG","2A","MASTER","2A","BUT","3A","DCG","3A","LG","3A","LP","3A","INGE","3A",""))
)</f>
        <v>BUT CJ PF 3A</v>
      </c>
    </row>
    <row r="173" spans="1:8" x14ac:dyDescent="0.3">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cfa-ensuplr-upvd-iut-perpignan-narbonne@umontpellier.fr</v>
      </c>
      <c r="G173" t="s">
        <v>140</v>
      </c>
      <c r="H173" t="str">
        <f>_xlfn.TEXTJOIN(" ",TRUE,
'Fiche formation'!$C$18,
_xlfn.SWITCH('Fiche formation'!$C$18,"DNO","2A","DE AUDIO","3A",
_xlfn.SWITCH('Fiche formation'!$C$15,"DEUST","2A","DSCG","2A","MASTER","2A","BUT","3A","DCG","3A","LG","3A","LP","3A","INGE","3A",""))
)</f>
        <v>BUT CJ PF 3A</v>
      </c>
    </row>
    <row r="174" spans="1:8" x14ac:dyDescent="0.3">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cfa-ensuplr-upvd-iut-perpignan-narbonne@umontpellier.fr</v>
      </c>
      <c r="G174" t="s">
        <v>140</v>
      </c>
      <c r="H174" t="str">
        <f>_xlfn.TEXTJOIN(" ",TRUE,
'Fiche formation'!$C$18,
_xlfn.SWITCH('Fiche formation'!$C$18,"DNO","2A","DE AUDIO","3A",
_xlfn.SWITCH('Fiche formation'!$C$15,"DEUST","2A","DSCG","2A","MASTER","2A","BUT","3A","DCG","3A","LG","3A","LP","3A","INGE","3A",""))
)</f>
        <v>BUT CJ PF 3A</v>
      </c>
    </row>
    <row r="175" spans="1:8" x14ac:dyDescent="0.3">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cfa-ensuplr-upvd-iut-perpignan-narbonne@umontpellier.fr</v>
      </c>
      <c r="G175" t="s">
        <v>140</v>
      </c>
      <c r="H175" t="str">
        <f>_xlfn.TEXTJOIN(" ",TRUE,
'Fiche formation'!$C$18,
_xlfn.SWITCH('Fiche formation'!$C$18,"DNO","2A","DE AUDIO","3A",
_xlfn.SWITCH('Fiche formation'!$C$15,"DEUST","2A","DSCG","2A","MASTER","2A","BUT","3A","DCG","3A","LG","3A","LP","3A","INGE","3A",""))
)</f>
        <v>BUT CJ PF 3A</v>
      </c>
    </row>
    <row r="176" spans="1:8" x14ac:dyDescent="0.3">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cfa-ensuplr-upvd-iut-perpignan-narbonne@umontpellier.fr</v>
      </c>
      <c r="G176" t="s">
        <v>140</v>
      </c>
      <c r="H176" t="str">
        <f>_xlfn.TEXTJOIN(" ",TRUE,
'Fiche formation'!$C$18,
_xlfn.SWITCH('Fiche formation'!$C$18,"DNO","2A","DE AUDIO","3A",
_xlfn.SWITCH('Fiche formation'!$C$15,"DEUST","2A","DSCG","2A","MASTER","2A","BUT","3A","DCG","3A","LG","3A","LP","3A","INGE","3A",""))
)</f>
        <v>BUT CJ PF 3A</v>
      </c>
    </row>
    <row r="177" spans="1:8" x14ac:dyDescent="0.3">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cfa-ensuplr-upvd-iut-perpignan-narbonne@umontpellier.fr</v>
      </c>
      <c r="G177" t="s">
        <v>140</v>
      </c>
      <c r="H177" t="str">
        <f>_xlfn.TEXTJOIN(" ",TRUE,
'Fiche formation'!$C$18,
_xlfn.SWITCH('Fiche formation'!$C$18,"DNO","2A","DE AUDIO","3A",
_xlfn.SWITCH('Fiche formation'!$C$15,"DEUST","2A","DSCG","2A","MASTER","2A","BUT","3A","DCG","3A","LG","3A","LP","3A","INGE","3A",""))
)</f>
        <v>BUT CJ PF 3A</v>
      </c>
    </row>
    <row r="178" spans="1:8" x14ac:dyDescent="0.3">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cfa-ensuplr-upvd-iut-perpignan-narbonne@umontpellier.fr</v>
      </c>
      <c r="G178" t="s">
        <v>140</v>
      </c>
      <c r="H178" t="str">
        <f>_xlfn.TEXTJOIN(" ",TRUE,
'Fiche formation'!$C$18,
_xlfn.SWITCH('Fiche formation'!$C$18,"DNO","2A","DE AUDIO","3A",
_xlfn.SWITCH('Fiche formation'!$C$15,"DEUST","2A","DSCG","2A","MASTER","2A","BUT","3A","DCG","3A","LG","3A","LP","3A","INGE","3A",""))
)</f>
        <v>BUT CJ PF 3A</v>
      </c>
    </row>
    <row r="179" spans="1:8" x14ac:dyDescent="0.3">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cfa-ensuplr-upvd-iut-perpignan-narbonne@umontpellier.fr</v>
      </c>
      <c r="G179" t="s">
        <v>140</v>
      </c>
      <c r="H179" t="str">
        <f>_xlfn.TEXTJOIN(" ",TRUE,
'Fiche formation'!$C$18,
_xlfn.SWITCH('Fiche formation'!$C$18,"DNO","2A","DE AUDIO","3A",
_xlfn.SWITCH('Fiche formation'!$C$15,"DEUST","2A","DSCG","2A","MASTER","2A","BUT","3A","DCG","3A","LG","3A","LP","3A","INGE","3A",""))
)</f>
        <v>BUT CJ PF 3A</v>
      </c>
    </row>
    <row r="180" spans="1:8" x14ac:dyDescent="0.3">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cfa-ensuplr-upvd-iut-perpignan-narbonne@umontpellier.fr</v>
      </c>
      <c r="G180" t="s">
        <v>140</v>
      </c>
      <c r="H180" t="str">
        <f>_xlfn.TEXTJOIN(" ",TRUE,
'Fiche formation'!$C$18,
_xlfn.SWITCH('Fiche formation'!$C$18,"DNO","2A","DE AUDIO","3A",
_xlfn.SWITCH('Fiche formation'!$C$15,"DEUST","2A","DSCG","2A","MASTER","2A","BUT","3A","DCG","3A","LG","3A","LP","3A","INGE","3A",""))
)</f>
        <v>BUT CJ PF 3A</v>
      </c>
    </row>
    <row r="181" spans="1:8" x14ac:dyDescent="0.3">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cfa-ensuplr-upvd-iut-perpignan-narbonne@umontpellier.fr</v>
      </c>
      <c r="G181" t="s">
        <v>140</v>
      </c>
      <c r="H181" t="str">
        <f>_xlfn.TEXTJOIN(" ",TRUE,
'Fiche formation'!$C$18,
_xlfn.SWITCH('Fiche formation'!$C$18,"DNO","2A","DE AUDIO","3A",
_xlfn.SWITCH('Fiche formation'!$C$15,"DEUST","2A","DSCG","2A","MASTER","2A","BUT","3A","DCG","3A","LG","3A","LP","3A","INGE","3A",""))
)</f>
        <v>BUT CJ PF 3A</v>
      </c>
    </row>
    <row r="182" spans="1:8" x14ac:dyDescent="0.3">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cfa-ensuplr-upvd-iut-perpignan-narbonne@umontpellier.fr</v>
      </c>
      <c r="G182" t="s">
        <v>140</v>
      </c>
      <c r="H182" t="str">
        <f>_xlfn.TEXTJOIN(" ",TRUE,
'Fiche formation'!$C$18,
_xlfn.SWITCH('Fiche formation'!$C$18,"DNO","2A","DE AUDIO","3A",
_xlfn.SWITCH('Fiche formation'!$C$15,"DEUST","2A","DSCG","2A","MASTER","2A","BUT","3A","DCG","3A","LG","3A","LP","3A","INGE","3A",""))
)</f>
        <v>BUT CJ PF 3A</v>
      </c>
    </row>
    <row r="183" spans="1:8" x14ac:dyDescent="0.3">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cfa-ensuplr-upvd-iut-perpignan-narbonne@umontpellier.fr</v>
      </c>
      <c r="G183" t="s">
        <v>140</v>
      </c>
      <c r="H183" t="str">
        <f>_xlfn.TEXTJOIN(" ",TRUE,
'Fiche formation'!$C$18,
_xlfn.SWITCH('Fiche formation'!$C$18,"DNO","2A","DE AUDIO","3A",
_xlfn.SWITCH('Fiche formation'!$C$15,"DEUST","2A","DSCG","2A","MASTER","2A","BUT","3A","DCG","3A","LG","3A","LP","3A","INGE","3A",""))
)</f>
        <v>BUT CJ PF 3A</v>
      </c>
    </row>
    <row r="184" spans="1:8" x14ac:dyDescent="0.3">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cfa-ensuplr-upvd-iut-perpignan-narbonne@umontpellier.fr</v>
      </c>
      <c r="G184" t="s">
        <v>140</v>
      </c>
      <c r="H184" t="str">
        <f>_xlfn.TEXTJOIN(" ",TRUE,
'Fiche formation'!$C$18,
_xlfn.SWITCH('Fiche formation'!$C$18,"DNO","2A","DE AUDIO","3A",
_xlfn.SWITCH('Fiche formation'!$C$15,"DEUST","2A","DSCG","2A","MASTER","2A","BUT","3A","DCG","3A","LG","3A","LP","3A","INGE","3A",""))
)</f>
        <v>BUT CJ PF 3A</v>
      </c>
    </row>
    <row r="185" spans="1:8" x14ac:dyDescent="0.3">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cfa-ensuplr-upvd-iut-perpignan-narbonne@umontpellier.fr</v>
      </c>
      <c r="G185" t="s">
        <v>140</v>
      </c>
      <c r="H185" t="str">
        <f>_xlfn.TEXTJOIN(" ",TRUE,
'Fiche formation'!$C$18,
_xlfn.SWITCH('Fiche formation'!$C$18,"DNO","2A","DE AUDIO","3A",
_xlfn.SWITCH('Fiche formation'!$C$15,"DEUST","2A","DSCG","2A","MASTER","2A","BUT","3A","DCG","3A","LG","3A","LP","3A","INGE","3A",""))
)</f>
        <v>BUT CJ PF 3A</v>
      </c>
    </row>
    <row r="186" spans="1:8" x14ac:dyDescent="0.3">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cfa-ensuplr-upvd-iut-perpignan-narbonne@umontpellier.fr</v>
      </c>
      <c r="G186" t="s">
        <v>140</v>
      </c>
      <c r="H186" t="str">
        <f>_xlfn.TEXTJOIN(" ",TRUE,
'Fiche formation'!$C$18,
_xlfn.SWITCH('Fiche formation'!$C$18,"DNO","2A","DE AUDIO","3A",
_xlfn.SWITCH('Fiche formation'!$C$15,"DEUST","2A","DSCG","2A","MASTER","2A","BUT","3A","DCG","3A","LG","3A","LP","3A","INGE","3A",""))
)</f>
        <v>BUT CJ PF 3A</v>
      </c>
    </row>
    <row r="187" spans="1:8" x14ac:dyDescent="0.3">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cfa-ensuplr-upvd-iut-perpignan-narbonne@umontpellier.fr</v>
      </c>
      <c r="G187" t="s">
        <v>140</v>
      </c>
      <c r="H187" t="str">
        <f>_xlfn.TEXTJOIN(" ",TRUE,
'Fiche formation'!$C$18,
_xlfn.SWITCH('Fiche formation'!$C$18,"DNO","2A","DE AUDIO","3A",
_xlfn.SWITCH('Fiche formation'!$C$15,"DEUST","2A","DSCG","2A","MASTER","2A","BUT","3A","DCG","3A","LG","3A","LP","3A","INGE","3A",""))
)</f>
        <v>BUT CJ PF 3A</v>
      </c>
    </row>
    <row r="188" spans="1:8" x14ac:dyDescent="0.3">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Centre</v>
      </c>
      <c r="E188">
        <f t="shared" si="10"/>
        <v>1</v>
      </c>
      <c r="F188" t="str">
        <f>_xlfn.XLOOKUP('Fiche formation'!$C$8,SitesFormations[Site de formation principal],SitesFormations[Mail pour assiduité],"")</f>
        <v>cfa-ensuplr-upvd-iut-perpignan-narbonne@umontpellier.fr</v>
      </c>
      <c r="G188" t="s">
        <v>140</v>
      </c>
      <c r="H188" t="str">
        <f>_xlfn.TEXTJOIN(" ",TRUE,
'Fiche formation'!$C$18,
_xlfn.SWITCH('Fiche formation'!$C$18,"DNO","2A","DE AUDIO","3A",
_xlfn.SWITCH('Fiche formation'!$C$15,"DEUST","2A","DSCG","2A","MASTER","2A","BUT","3A","DCG","3A","LG","3A","LP","3A","INGE","3A",""))
)</f>
        <v>BUT CJ PF 3A</v>
      </c>
    </row>
    <row r="189" spans="1:8" x14ac:dyDescent="0.3">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Centre</v>
      </c>
      <c r="E189">
        <f t="shared" si="10"/>
        <v>1</v>
      </c>
      <c r="F189" t="str">
        <f>_xlfn.XLOOKUP('Fiche formation'!$C$8,SitesFormations[Site de formation principal],SitesFormations[Mail pour assiduité],"")</f>
        <v>cfa-ensuplr-upvd-iut-perpignan-narbonne@umontpellier.fr</v>
      </c>
      <c r="G189" t="s">
        <v>140</v>
      </c>
      <c r="H189" t="str">
        <f>_xlfn.TEXTJOIN(" ",TRUE,
'Fiche formation'!$C$18,
_xlfn.SWITCH('Fiche formation'!$C$18,"DNO","2A","DE AUDIO","3A",
_xlfn.SWITCH('Fiche formation'!$C$15,"DEUST","2A","DSCG","2A","MASTER","2A","BUT","3A","DCG","3A","LG","3A","LP","3A","INGE","3A",""))
)</f>
        <v>BUT CJ PF 3A</v>
      </c>
    </row>
    <row r="190" spans="1:8" x14ac:dyDescent="0.3">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Centre</v>
      </c>
      <c r="E190">
        <f t="shared" si="10"/>
        <v>1</v>
      </c>
      <c r="F190" t="str">
        <f>_xlfn.XLOOKUP('Fiche formation'!$C$8,SitesFormations[Site de formation principal],SitesFormations[Mail pour assiduité],"")</f>
        <v>cfa-ensuplr-upvd-iut-perpignan-narbonne@umontpellier.fr</v>
      </c>
      <c r="G190" t="s">
        <v>140</v>
      </c>
      <c r="H190" t="str">
        <f>_xlfn.TEXTJOIN(" ",TRUE,
'Fiche formation'!$C$18,
_xlfn.SWITCH('Fiche formation'!$C$18,"DNO","2A","DE AUDIO","3A",
_xlfn.SWITCH('Fiche formation'!$C$15,"DEUST","2A","DSCG","2A","MASTER","2A","BUT","3A","DCG","3A","LG","3A","LP","3A","INGE","3A",""))
)</f>
        <v>BUT CJ PF 3A</v>
      </c>
    </row>
    <row r="191" spans="1:8" x14ac:dyDescent="0.3">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Centre</v>
      </c>
      <c r="E191">
        <f t="shared" si="10"/>
        <v>1</v>
      </c>
      <c r="F191" t="str">
        <f>_xlfn.XLOOKUP('Fiche formation'!$C$8,SitesFormations[Site de formation principal],SitesFormations[Mail pour assiduité],"")</f>
        <v>cfa-ensuplr-upvd-iut-perpignan-narbonne@umontpellier.fr</v>
      </c>
      <c r="G191" t="s">
        <v>140</v>
      </c>
      <c r="H191" t="str">
        <f>_xlfn.TEXTJOIN(" ",TRUE,
'Fiche formation'!$C$18,
_xlfn.SWITCH('Fiche formation'!$C$18,"DNO","2A","DE AUDIO","3A",
_xlfn.SWITCH('Fiche formation'!$C$15,"DEUST","2A","DSCG","2A","MASTER","2A","BUT","3A","DCG","3A","LG","3A","LP","3A","INGE","3A",""))
)</f>
        <v>BUT CJ PF 3A</v>
      </c>
    </row>
    <row r="192" spans="1:8" x14ac:dyDescent="0.3">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Centre</v>
      </c>
      <c r="E192">
        <f t="shared" si="10"/>
        <v>1</v>
      </c>
      <c r="F192" t="str">
        <f>_xlfn.XLOOKUP('Fiche formation'!$C$8,SitesFormations[Site de formation principal],SitesFormations[Mail pour assiduité],"")</f>
        <v>cfa-ensuplr-upvd-iut-perpignan-narbonne@umontpellier.fr</v>
      </c>
      <c r="G192" t="s">
        <v>140</v>
      </c>
      <c r="H192" t="str">
        <f>_xlfn.TEXTJOIN(" ",TRUE,
'Fiche formation'!$C$18,
_xlfn.SWITCH('Fiche formation'!$C$18,"DNO","2A","DE AUDIO","3A",
_xlfn.SWITCH('Fiche formation'!$C$15,"DEUST","2A","DSCG","2A","MASTER","2A","BUT","3A","DCG","3A","LG","3A","LP","3A","INGE","3A",""))
)</f>
        <v>BUT CJ PF 3A</v>
      </c>
    </row>
    <row r="193" spans="1:8" x14ac:dyDescent="0.3">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Centre</v>
      </c>
      <c r="E193">
        <f t="shared" si="10"/>
        <v>1</v>
      </c>
      <c r="F193" t="str">
        <f>_xlfn.XLOOKUP('Fiche formation'!$C$8,SitesFormations[Site de formation principal],SitesFormations[Mail pour assiduité],"")</f>
        <v>cfa-ensuplr-upvd-iut-perpignan-narbonne@umontpellier.fr</v>
      </c>
      <c r="G193" t="s">
        <v>140</v>
      </c>
      <c r="H193" t="str">
        <f>_xlfn.TEXTJOIN(" ",TRUE,
'Fiche formation'!$C$18,
_xlfn.SWITCH('Fiche formation'!$C$18,"DNO","2A","DE AUDIO","3A",
_xlfn.SWITCH('Fiche formation'!$C$15,"DEUST","2A","DSCG","2A","MASTER","2A","BUT","3A","DCG","3A","LG","3A","LP","3A","INGE","3A",""))
)</f>
        <v>BUT CJ PF 3A</v>
      </c>
    </row>
    <row r="194" spans="1:8" x14ac:dyDescent="0.3">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Centre</v>
      </c>
      <c r="E194">
        <f t="shared" si="10"/>
        <v>1</v>
      </c>
      <c r="F194" t="str">
        <f>_xlfn.XLOOKUP('Fiche formation'!$C$8,SitesFormations[Site de formation principal],SitesFormations[Mail pour assiduité],"")</f>
        <v>cfa-ensuplr-upvd-iut-perpignan-narbonne@umontpellier.fr</v>
      </c>
      <c r="G194" t="s">
        <v>140</v>
      </c>
      <c r="H194" t="str">
        <f>_xlfn.TEXTJOIN(" ",TRUE,
'Fiche formation'!$C$18,
_xlfn.SWITCH('Fiche formation'!$C$18,"DNO","2A","DE AUDIO","3A",
_xlfn.SWITCH('Fiche formation'!$C$15,"DEUST","2A","DSCG","2A","MASTER","2A","BUT","3A","DCG","3A","LG","3A","LP","3A","INGE","3A",""))
)</f>
        <v>BUT CJ PF 3A</v>
      </c>
    </row>
    <row r="195" spans="1:8" x14ac:dyDescent="0.3">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Centre</v>
      </c>
      <c r="E195">
        <f t="shared" ref="E195:E258" si="14">IF(D195="","",IF(OR(D195="Entreprise",D195="Révisions (Etp)"),0,1))</f>
        <v>1</v>
      </c>
      <c r="F195" t="str">
        <f>_xlfn.XLOOKUP('Fiche formation'!$C$8,SitesFormations[Site de formation principal],SitesFormations[Mail pour assiduité],"")</f>
        <v>cfa-ensuplr-upvd-iut-perpignan-narbonne@umontpellier.fr</v>
      </c>
      <c r="G195" t="s">
        <v>140</v>
      </c>
      <c r="H195" t="str">
        <f>_xlfn.TEXTJOIN(" ",TRUE,
'Fiche formation'!$C$18,
_xlfn.SWITCH('Fiche formation'!$C$18,"DNO","2A","DE AUDIO","3A",
_xlfn.SWITCH('Fiche formation'!$C$15,"DEUST","2A","DSCG","2A","MASTER","2A","BUT","3A","DCG","3A","LG","3A","LP","3A","INGE","3A",""))
)</f>
        <v>BUT CJ PF 3A</v>
      </c>
    </row>
    <row r="196" spans="1:8" x14ac:dyDescent="0.3">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Centre</v>
      </c>
      <c r="E196">
        <f t="shared" si="14"/>
        <v>1</v>
      </c>
      <c r="F196" t="str">
        <f>_xlfn.XLOOKUP('Fiche formation'!$C$8,SitesFormations[Site de formation principal],SitesFormations[Mail pour assiduité],"")</f>
        <v>cfa-ensuplr-upvd-iut-perpignan-narbonne@umontpellier.fr</v>
      </c>
      <c r="G196" t="s">
        <v>140</v>
      </c>
      <c r="H196" t="str">
        <f>_xlfn.TEXTJOIN(" ",TRUE,
'Fiche formation'!$C$18,
_xlfn.SWITCH('Fiche formation'!$C$18,"DNO","2A","DE AUDIO","3A",
_xlfn.SWITCH('Fiche formation'!$C$15,"DEUST","2A","DSCG","2A","MASTER","2A","BUT","3A","DCG","3A","LG","3A","LP","3A","INGE","3A",""))
)</f>
        <v>BUT CJ PF 3A</v>
      </c>
    </row>
    <row r="197" spans="1:8" x14ac:dyDescent="0.3">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Centre</v>
      </c>
      <c r="E197">
        <f t="shared" si="14"/>
        <v>1</v>
      </c>
      <c r="F197" t="str">
        <f>_xlfn.XLOOKUP('Fiche formation'!$C$8,SitesFormations[Site de formation principal],SitesFormations[Mail pour assiduité],"")</f>
        <v>cfa-ensuplr-upvd-iut-perpignan-narbonne@umontpellier.fr</v>
      </c>
      <c r="G197" t="s">
        <v>140</v>
      </c>
      <c r="H197" t="str">
        <f>_xlfn.TEXTJOIN(" ",TRUE,
'Fiche formation'!$C$18,
_xlfn.SWITCH('Fiche formation'!$C$18,"DNO","2A","DE AUDIO","3A",
_xlfn.SWITCH('Fiche formation'!$C$15,"DEUST","2A","DSCG","2A","MASTER","2A","BUT","3A","DCG","3A","LG","3A","LP","3A","INGE","3A",""))
)</f>
        <v>BUT CJ PF 3A</v>
      </c>
    </row>
    <row r="198" spans="1:8" x14ac:dyDescent="0.3">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cfa-ensuplr-upvd-iut-perpignan-narbonne@umontpellier.fr</v>
      </c>
      <c r="G198" t="s">
        <v>140</v>
      </c>
      <c r="H198" t="str">
        <f>_xlfn.TEXTJOIN(" ",TRUE,
'Fiche formation'!$C$18,
_xlfn.SWITCH('Fiche formation'!$C$18,"DNO","2A","DE AUDIO","3A",
_xlfn.SWITCH('Fiche formation'!$C$15,"DEUST","2A","DSCG","2A","MASTER","2A","BUT","3A","DCG","3A","LG","3A","LP","3A","INGE","3A",""))
)</f>
        <v>BUT CJ PF 3A</v>
      </c>
    </row>
    <row r="199" spans="1:8" x14ac:dyDescent="0.3">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cfa-ensuplr-upvd-iut-perpignan-narbonne@umontpellier.fr</v>
      </c>
      <c r="G199" t="s">
        <v>140</v>
      </c>
      <c r="H199" t="str">
        <f>_xlfn.TEXTJOIN(" ",TRUE,
'Fiche formation'!$C$18,
_xlfn.SWITCH('Fiche formation'!$C$18,"DNO","2A","DE AUDIO","3A",
_xlfn.SWITCH('Fiche formation'!$C$15,"DEUST","2A","DSCG","2A","MASTER","2A","BUT","3A","DCG","3A","LG","3A","LP","3A","INGE","3A",""))
)</f>
        <v>BUT CJ PF 3A</v>
      </c>
    </row>
    <row r="200" spans="1:8" x14ac:dyDescent="0.3">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cfa-ensuplr-upvd-iut-perpignan-narbonne@umontpellier.fr</v>
      </c>
      <c r="G200" t="s">
        <v>140</v>
      </c>
      <c r="H200" t="str">
        <f>_xlfn.TEXTJOIN(" ",TRUE,
'Fiche formation'!$C$18,
_xlfn.SWITCH('Fiche formation'!$C$18,"DNO","2A","DE AUDIO","3A",
_xlfn.SWITCH('Fiche formation'!$C$15,"DEUST","2A","DSCG","2A","MASTER","2A","BUT","3A","DCG","3A","LG","3A","LP","3A","INGE","3A",""))
)</f>
        <v>BUT CJ PF 3A</v>
      </c>
    </row>
    <row r="201" spans="1:8" x14ac:dyDescent="0.3">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cfa-ensuplr-upvd-iut-perpignan-narbonne@umontpellier.fr</v>
      </c>
      <c r="G201" t="s">
        <v>140</v>
      </c>
      <c r="H201" t="str">
        <f>_xlfn.TEXTJOIN(" ",TRUE,
'Fiche formation'!$C$18,
_xlfn.SWITCH('Fiche formation'!$C$18,"DNO","2A","DE AUDIO","3A",
_xlfn.SWITCH('Fiche formation'!$C$15,"DEUST","2A","DSCG","2A","MASTER","2A","BUT","3A","DCG","3A","LG","3A","LP","3A","INGE","3A",""))
)</f>
        <v>BUT CJ PF 3A</v>
      </c>
    </row>
    <row r="202" spans="1:8" x14ac:dyDescent="0.3">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Entreprise</v>
      </c>
      <c r="E202">
        <f t="shared" si="14"/>
        <v>0</v>
      </c>
      <c r="F202" t="str">
        <f>_xlfn.XLOOKUP('Fiche formation'!$C$8,SitesFormations[Site de formation principal],SitesFormations[Mail pour assiduité],"")</f>
        <v>cfa-ensuplr-upvd-iut-perpignan-narbonne@umontpellier.fr</v>
      </c>
      <c r="G202" t="s">
        <v>140</v>
      </c>
      <c r="H202" t="str">
        <f>_xlfn.TEXTJOIN(" ",TRUE,
'Fiche formation'!$C$18,
_xlfn.SWITCH('Fiche formation'!$C$18,"DNO","2A","DE AUDIO","3A",
_xlfn.SWITCH('Fiche formation'!$C$15,"DEUST","2A","DSCG","2A","MASTER","2A","BUT","3A","DCG","3A","LG","3A","LP","3A","INGE","3A",""))
)</f>
        <v>BUT CJ PF 3A</v>
      </c>
    </row>
    <row r="203" spans="1:8" x14ac:dyDescent="0.3">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Entreprise</v>
      </c>
      <c r="E203">
        <f t="shared" si="14"/>
        <v>0</v>
      </c>
      <c r="F203" t="str">
        <f>_xlfn.XLOOKUP('Fiche formation'!$C$8,SitesFormations[Site de formation principal],SitesFormations[Mail pour assiduité],"")</f>
        <v>cfa-ensuplr-upvd-iut-perpignan-narbonne@umontpellier.fr</v>
      </c>
      <c r="G203" t="s">
        <v>140</v>
      </c>
      <c r="H203" t="str">
        <f>_xlfn.TEXTJOIN(" ",TRUE,
'Fiche formation'!$C$18,
_xlfn.SWITCH('Fiche formation'!$C$18,"DNO","2A","DE AUDIO","3A",
_xlfn.SWITCH('Fiche formation'!$C$15,"DEUST","2A","DSCG","2A","MASTER","2A","BUT","3A","DCG","3A","LG","3A","LP","3A","INGE","3A",""))
)</f>
        <v>BUT CJ PF 3A</v>
      </c>
    </row>
    <row r="204" spans="1:8" x14ac:dyDescent="0.3">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Entreprise</v>
      </c>
      <c r="E204">
        <f t="shared" si="14"/>
        <v>0</v>
      </c>
      <c r="F204" t="str">
        <f>_xlfn.XLOOKUP('Fiche formation'!$C$8,SitesFormations[Site de formation principal],SitesFormations[Mail pour assiduité],"")</f>
        <v>cfa-ensuplr-upvd-iut-perpignan-narbonne@umontpellier.fr</v>
      </c>
      <c r="G204" t="s">
        <v>140</v>
      </c>
      <c r="H204" t="str">
        <f>_xlfn.TEXTJOIN(" ",TRUE,
'Fiche formation'!$C$18,
_xlfn.SWITCH('Fiche formation'!$C$18,"DNO","2A","DE AUDIO","3A",
_xlfn.SWITCH('Fiche formation'!$C$15,"DEUST","2A","DSCG","2A","MASTER","2A","BUT","3A","DCG","3A","LG","3A","LP","3A","INGE","3A",""))
)</f>
        <v>BUT CJ PF 3A</v>
      </c>
    </row>
    <row r="205" spans="1:8" x14ac:dyDescent="0.3">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Entreprise</v>
      </c>
      <c r="E205">
        <f t="shared" si="14"/>
        <v>0</v>
      </c>
      <c r="F205" t="str">
        <f>_xlfn.XLOOKUP('Fiche formation'!$C$8,SitesFormations[Site de formation principal],SitesFormations[Mail pour assiduité],"")</f>
        <v>cfa-ensuplr-upvd-iut-perpignan-narbonne@umontpellier.fr</v>
      </c>
      <c r="G205" t="s">
        <v>140</v>
      </c>
      <c r="H205" t="str">
        <f>_xlfn.TEXTJOIN(" ",TRUE,
'Fiche formation'!$C$18,
_xlfn.SWITCH('Fiche formation'!$C$18,"DNO","2A","DE AUDIO","3A",
_xlfn.SWITCH('Fiche formation'!$C$15,"DEUST","2A","DSCG","2A","MASTER","2A","BUT","3A","DCG","3A","LG","3A","LP","3A","INGE","3A",""))
)</f>
        <v>BUT CJ PF 3A</v>
      </c>
    </row>
    <row r="206" spans="1:8" x14ac:dyDescent="0.3">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cfa-ensuplr-upvd-iut-perpignan-narbonne@umontpellier.fr</v>
      </c>
      <c r="G206" t="s">
        <v>140</v>
      </c>
      <c r="H206" t="str">
        <f>_xlfn.TEXTJOIN(" ",TRUE,
'Fiche formation'!$C$18,
_xlfn.SWITCH('Fiche formation'!$C$18,"DNO","2A","DE AUDIO","3A",
_xlfn.SWITCH('Fiche formation'!$C$15,"DEUST","2A","DSCG","2A","MASTER","2A","BUT","3A","DCG","3A","LG","3A","LP","3A","INGE","3A",""))
)</f>
        <v>BUT CJ PF 3A</v>
      </c>
    </row>
    <row r="207" spans="1:8" x14ac:dyDescent="0.3">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cfa-ensuplr-upvd-iut-perpignan-narbonne@umontpellier.fr</v>
      </c>
      <c r="G207" t="s">
        <v>140</v>
      </c>
      <c r="H207" t="str">
        <f>_xlfn.TEXTJOIN(" ",TRUE,
'Fiche formation'!$C$18,
_xlfn.SWITCH('Fiche formation'!$C$18,"DNO","2A","DE AUDIO","3A",
_xlfn.SWITCH('Fiche formation'!$C$15,"DEUST","2A","DSCG","2A","MASTER","2A","BUT","3A","DCG","3A","LG","3A","LP","3A","INGE","3A",""))
)</f>
        <v>BUT CJ PF 3A</v>
      </c>
    </row>
    <row r="208" spans="1:8" x14ac:dyDescent="0.3">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Entreprise</v>
      </c>
      <c r="E208">
        <f t="shared" si="14"/>
        <v>0</v>
      </c>
      <c r="F208" t="str">
        <f>_xlfn.XLOOKUP('Fiche formation'!$C$8,SitesFormations[Site de formation principal],SitesFormations[Mail pour assiduité],"")</f>
        <v>cfa-ensuplr-upvd-iut-perpignan-narbonne@umontpellier.fr</v>
      </c>
      <c r="G208" t="s">
        <v>140</v>
      </c>
      <c r="H208" t="str">
        <f>_xlfn.TEXTJOIN(" ",TRUE,
'Fiche formation'!$C$18,
_xlfn.SWITCH('Fiche formation'!$C$18,"DNO","2A","DE AUDIO","3A",
_xlfn.SWITCH('Fiche formation'!$C$15,"DEUST","2A","DSCG","2A","MASTER","2A","BUT","3A","DCG","3A","LG","3A","LP","3A","INGE","3A",""))
)</f>
        <v>BUT CJ PF 3A</v>
      </c>
    </row>
    <row r="209" spans="1:8" x14ac:dyDescent="0.3">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Entreprise</v>
      </c>
      <c r="E209">
        <f t="shared" si="14"/>
        <v>0</v>
      </c>
      <c r="F209" t="str">
        <f>_xlfn.XLOOKUP('Fiche formation'!$C$8,SitesFormations[Site de formation principal],SitesFormations[Mail pour assiduité],"")</f>
        <v>cfa-ensuplr-upvd-iut-perpignan-narbonne@umontpellier.fr</v>
      </c>
      <c r="G209" t="s">
        <v>140</v>
      </c>
      <c r="H209" t="str">
        <f>_xlfn.TEXTJOIN(" ",TRUE,
'Fiche formation'!$C$18,
_xlfn.SWITCH('Fiche formation'!$C$18,"DNO","2A","DE AUDIO","3A",
_xlfn.SWITCH('Fiche formation'!$C$15,"DEUST","2A","DSCG","2A","MASTER","2A","BUT","3A","DCG","3A","LG","3A","LP","3A","INGE","3A",""))
)</f>
        <v>BUT CJ PF 3A</v>
      </c>
    </row>
    <row r="210" spans="1:8" x14ac:dyDescent="0.3">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Entreprise</v>
      </c>
      <c r="E210">
        <f t="shared" si="14"/>
        <v>0</v>
      </c>
      <c r="F210" t="str">
        <f>_xlfn.XLOOKUP('Fiche formation'!$C$8,SitesFormations[Site de formation principal],SitesFormations[Mail pour assiduité],"")</f>
        <v>cfa-ensuplr-upvd-iut-perpignan-narbonne@umontpellier.fr</v>
      </c>
      <c r="G210" t="s">
        <v>140</v>
      </c>
      <c r="H210" t="str">
        <f>_xlfn.TEXTJOIN(" ",TRUE,
'Fiche formation'!$C$18,
_xlfn.SWITCH('Fiche formation'!$C$18,"DNO","2A","DE AUDIO","3A",
_xlfn.SWITCH('Fiche formation'!$C$15,"DEUST","2A","DSCG","2A","MASTER","2A","BUT","3A","DCG","3A","LG","3A","LP","3A","INGE","3A",""))
)</f>
        <v>BUT CJ PF 3A</v>
      </c>
    </row>
    <row r="211" spans="1:8" x14ac:dyDescent="0.3">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Entreprise</v>
      </c>
      <c r="E211">
        <f t="shared" si="14"/>
        <v>0</v>
      </c>
      <c r="F211" t="str">
        <f>_xlfn.XLOOKUP('Fiche formation'!$C$8,SitesFormations[Site de formation principal],SitesFormations[Mail pour assiduité],"")</f>
        <v>cfa-ensuplr-upvd-iut-perpignan-narbonne@umontpellier.fr</v>
      </c>
      <c r="G211" t="s">
        <v>140</v>
      </c>
      <c r="H211" t="str">
        <f>_xlfn.TEXTJOIN(" ",TRUE,
'Fiche formation'!$C$18,
_xlfn.SWITCH('Fiche formation'!$C$18,"DNO","2A","DE AUDIO","3A",
_xlfn.SWITCH('Fiche formation'!$C$15,"DEUST","2A","DSCG","2A","MASTER","2A","BUT","3A","DCG","3A","LG","3A","LP","3A","INGE","3A",""))
)</f>
        <v>BUT CJ PF 3A</v>
      </c>
    </row>
    <row r="212" spans="1:8" x14ac:dyDescent="0.3">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cfa-ensuplr-upvd-iut-perpignan-narbonne@umontpellier.fr</v>
      </c>
      <c r="G212" t="s">
        <v>140</v>
      </c>
      <c r="H212" t="str">
        <f>_xlfn.TEXTJOIN(" ",TRUE,
'Fiche formation'!$C$18,
_xlfn.SWITCH('Fiche formation'!$C$18,"DNO","2A","DE AUDIO","3A",
_xlfn.SWITCH('Fiche formation'!$C$15,"DEUST","2A","DSCG","2A","MASTER","2A","BUT","3A","DCG","3A","LG","3A","LP","3A","INGE","3A",""))
)</f>
        <v>BUT CJ PF 3A</v>
      </c>
    </row>
    <row r="213" spans="1:8" x14ac:dyDescent="0.3">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cfa-ensuplr-upvd-iut-perpignan-narbonne@umontpellier.fr</v>
      </c>
      <c r="G213" t="s">
        <v>140</v>
      </c>
      <c r="H213" t="str">
        <f>_xlfn.TEXTJOIN(" ",TRUE,
'Fiche formation'!$C$18,
_xlfn.SWITCH('Fiche formation'!$C$18,"DNO","2A","DE AUDIO","3A",
_xlfn.SWITCH('Fiche formation'!$C$15,"DEUST","2A","DSCG","2A","MASTER","2A","BUT","3A","DCG","3A","LG","3A","LP","3A","INGE","3A",""))
)</f>
        <v>BUT CJ PF 3A</v>
      </c>
    </row>
    <row r="214" spans="1:8" x14ac:dyDescent="0.3">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cfa-ensuplr-upvd-iut-perpignan-narbonne@umontpellier.fr</v>
      </c>
      <c r="G214" t="s">
        <v>140</v>
      </c>
      <c r="H214" t="str">
        <f>_xlfn.TEXTJOIN(" ",TRUE,
'Fiche formation'!$C$18,
_xlfn.SWITCH('Fiche formation'!$C$18,"DNO","2A","DE AUDIO","3A",
_xlfn.SWITCH('Fiche formation'!$C$15,"DEUST","2A","DSCG","2A","MASTER","2A","BUT","3A","DCG","3A","LG","3A","LP","3A","INGE","3A",""))
)</f>
        <v>BUT CJ PF 3A</v>
      </c>
    </row>
    <row r="215" spans="1:8" x14ac:dyDescent="0.3">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cfa-ensuplr-upvd-iut-perpignan-narbonne@umontpellier.fr</v>
      </c>
      <c r="G215" t="s">
        <v>140</v>
      </c>
      <c r="H215" t="str">
        <f>_xlfn.TEXTJOIN(" ",TRUE,
'Fiche formation'!$C$18,
_xlfn.SWITCH('Fiche formation'!$C$18,"DNO","2A","DE AUDIO","3A",
_xlfn.SWITCH('Fiche formation'!$C$15,"DEUST","2A","DSCG","2A","MASTER","2A","BUT","3A","DCG","3A","LG","3A","LP","3A","INGE","3A",""))
)</f>
        <v>BUT CJ PF 3A</v>
      </c>
    </row>
    <row r="216" spans="1:8" x14ac:dyDescent="0.3">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Centre</v>
      </c>
      <c r="E216">
        <f t="shared" si="14"/>
        <v>1</v>
      </c>
      <c r="F216" t="str">
        <f>_xlfn.XLOOKUP('Fiche formation'!$C$8,SitesFormations[Site de formation principal],SitesFormations[Mail pour assiduité],"")</f>
        <v>cfa-ensuplr-upvd-iut-perpignan-narbonne@umontpellier.fr</v>
      </c>
      <c r="G216" t="s">
        <v>140</v>
      </c>
      <c r="H216" t="str">
        <f>_xlfn.TEXTJOIN(" ",TRUE,
'Fiche formation'!$C$18,
_xlfn.SWITCH('Fiche formation'!$C$18,"DNO","2A","DE AUDIO","3A",
_xlfn.SWITCH('Fiche formation'!$C$15,"DEUST","2A","DSCG","2A","MASTER","2A","BUT","3A","DCG","3A","LG","3A","LP","3A","INGE","3A",""))
)</f>
        <v>BUT CJ PF 3A</v>
      </c>
    </row>
    <row r="217" spans="1:8" x14ac:dyDescent="0.3">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Centre</v>
      </c>
      <c r="E217">
        <f t="shared" si="14"/>
        <v>1</v>
      </c>
      <c r="F217" t="str">
        <f>_xlfn.XLOOKUP('Fiche formation'!$C$8,SitesFormations[Site de formation principal],SitesFormations[Mail pour assiduité],"")</f>
        <v>cfa-ensuplr-upvd-iut-perpignan-narbonne@umontpellier.fr</v>
      </c>
      <c r="G217" t="s">
        <v>140</v>
      </c>
      <c r="H217" t="str">
        <f>_xlfn.TEXTJOIN(" ",TRUE,
'Fiche formation'!$C$18,
_xlfn.SWITCH('Fiche formation'!$C$18,"DNO","2A","DE AUDIO","3A",
_xlfn.SWITCH('Fiche formation'!$C$15,"DEUST","2A","DSCG","2A","MASTER","2A","BUT","3A","DCG","3A","LG","3A","LP","3A","INGE","3A",""))
)</f>
        <v>BUT CJ PF 3A</v>
      </c>
    </row>
    <row r="218" spans="1:8" x14ac:dyDescent="0.3">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Centre</v>
      </c>
      <c r="E218">
        <f t="shared" si="14"/>
        <v>1</v>
      </c>
      <c r="F218" t="str">
        <f>_xlfn.XLOOKUP('Fiche formation'!$C$8,SitesFormations[Site de formation principal],SitesFormations[Mail pour assiduité],"")</f>
        <v>cfa-ensuplr-upvd-iut-perpignan-narbonne@umontpellier.fr</v>
      </c>
      <c r="G218" t="s">
        <v>140</v>
      </c>
      <c r="H218" t="str">
        <f>_xlfn.TEXTJOIN(" ",TRUE,
'Fiche formation'!$C$18,
_xlfn.SWITCH('Fiche formation'!$C$18,"DNO","2A","DE AUDIO","3A",
_xlfn.SWITCH('Fiche formation'!$C$15,"DEUST","2A","DSCG","2A","MASTER","2A","BUT","3A","DCG","3A","LG","3A","LP","3A","INGE","3A",""))
)</f>
        <v>BUT CJ PF 3A</v>
      </c>
    </row>
    <row r="219" spans="1:8" x14ac:dyDescent="0.3">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Centre</v>
      </c>
      <c r="E219">
        <f t="shared" si="14"/>
        <v>1</v>
      </c>
      <c r="F219" t="str">
        <f>_xlfn.XLOOKUP('Fiche formation'!$C$8,SitesFormations[Site de formation principal],SitesFormations[Mail pour assiduité],"")</f>
        <v>cfa-ensuplr-upvd-iut-perpignan-narbonne@umontpellier.fr</v>
      </c>
      <c r="G219" t="s">
        <v>140</v>
      </c>
      <c r="H219" t="str">
        <f>_xlfn.TEXTJOIN(" ",TRUE,
'Fiche formation'!$C$18,
_xlfn.SWITCH('Fiche formation'!$C$18,"DNO","2A","DE AUDIO","3A",
_xlfn.SWITCH('Fiche formation'!$C$15,"DEUST","2A","DSCG","2A","MASTER","2A","BUT","3A","DCG","3A","LG","3A","LP","3A","INGE","3A",""))
)</f>
        <v>BUT CJ PF 3A</v>
      </c>
    </row>
    <row r="220" spans="1:8" x14ac:dyDescent="0.3">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f t="shared" si="14"/>
        <v>1</v>
      </c>
      <c r="F220" t="str">
        <f>_xlfn.XLOOKUP('Fiche formation'!$C$8,SitesFormations[Site de formation principal],SitesFormations[Mail pour assiduité],"")</f>
        <v>cfa-ensuplr-upvd-iut-perpignan-narbonne@umontpellier.fr</v>
      </c>
      <c r="G220" t="s">
        <v>140</v>
      </c>
      <c r="H220" t="str">
        <f>_xlfn.TEXTJOIN(" ",TRUE,
'Fiche formation'!$C$18,
_xlfn.SWITCH('Fiche formation'!$C$18,"DNO","2A","DE AUDIO","3A",
_xlfn.SWITCH('Fiche formation'!$C$15,"DEUST","2A","DSCG","2A","MASTER","2A","BUT","3A","DCG","3A","LG","3A","LP","3A","INGE","3A",""))
)</f>
        <v>BUT CJ PF 3A</v>
      </c>
    </row>
    <row r="221" spans="1:8" x14ac:dyDescent="0.3">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f t="shared" si="14"/>
        <v>1</v>
      </c>
      <c r="F221" t="str">
        <f>_xlfn.XLOOKUP('Fiche formation'!$C$8,SitesFormations[Site de formation principal],SitesFormations[Mail pour assiduité],"")</f>
        <v>cfa-ensuplr-upvd-iut-perpignan-narbonne@umontpellier.fr</v>
      </c>
      <c r="G221" t="s">
        <v>140</v>
      </c>
      <c r="H221" t="str">
        <f>_xlfn.TEXTJOIN(" ",TRUE,
'Fiche formation'!$C$18,
_xlfn.SWITCH('Fiche formation'!$C$18,"DNO","2A","DE AUDIO","3A",
_xlfn.SWITCH('Fiche formation'!$C$15,"DEUST","2A","DSCG","2A","MASTER","2A","BUT","3A","DCG","3A","LG","3A","LP","3A","INGE","3A",""))
)</f>
        <v>BUT CJ PF 3A</v>
      </c>
    </row>
    <row r="222" spans="1:8" x14ac:dyDescent="0.3">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Centre</v>
      </c>
      <c r="E222">
        <f t="shared" si="14"/>
        <v>1</v>
      </c>
      <c r="F222" t="str">
        <f>_xlfn.XLOOKUP('Fiche formation'!$C$8,SitesFormations[Site de formation principal],SitesFormations[Mail pour assiduité],"")</f>
        <v>cfa-ensuplr-upvd-iut-perpignan-narbonne@umontpellier.fr</v>
      </c>
      <c r="G222" t="s">
        <v>140</v>
      </c>
      <c r="H222" t="str">
        <f>_xlfn.TEXTJOIN(" ",TRUE,
'Fiche formation'!$C$18,
_xlfn.SWITCH('Fiche formation'!$C$18,"DNO","2A","DE AUDIO","3A",
_xlfn.SWITCH('Fiche formation'!$C$15,"DEUST","2A","DSCG","2A","MASTER","2A","BUT","3A","DCG","3A","LG","3A","LP","3A","INGE","3A",""))
)</f>
        <v>BUT CJ PF 3A</v>
      </c>
    </row>
    <row r="223" spans="1:8" x14ac:dyDescent="0.3">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Centre</v>
      </c>
      <c r="E223">
        <f t="shared" si="14"/>
        <v>1</v>
      </c>
      <c r="F223" t="str">
        <f>_xlfn.XLOOKUP('Fiche formation'!$C$8,SitesFormations[Site de formation principal],SitesFormations[Mail pour assiduité],"")</f>
        <v>cfa-ensuplr-upvd-iut-perpignan-narbonne@umontpellier.fr</v>
      </c>
      <c r="G223" t="s">
        <v>140</v>
      </c>
      <c r="H223" t="str">
        <f>_xlfn.TEXTJOIN(" ",TRUE,
'Fiche formation'!$C$18,
_xlfn.SWITCH('Fiche formation'!$C$18,"DNO","2A","DE AUDIO","3A",
_xlfn.SWITCH('Fiche formation'!$C$15,"DEUST","2A","DSCG","2A","MASTER","2A","BUT","3A","DCG","3A","LG","3A","LP","3A","INGE","3A",""))
)</f>
        <v>BUT CJ PF 3A</v>
      </c>
    </row>
    <row r="224" spans="1:8" x14ac:dyDescent="0.3">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Centre</v>
      </c>
      <c r="E224">
        <f t="shared" si="14"/>
        <v>1</v>
      </c>
      <c r="F224" t="str">
        <f>_xlfn.XLOOKUP('Fiche formation'!$C$8,SitesFormations[Site de formation principal],SitesFormations[Mail pour assiduité],"")</f>
        <v>cfa-ensuplr-upvd-iut-perpignan-narbonne@umontpellier.fr</v>
      </c>
      <c r="G224" t="s">
        <v>140</v>
      </c>
      <c r="H224" t="str">
        <f>_xlfn.TEXTJOIN(" ",TRUE,
'Fiche formation'!$C$18,
_xlfn.SWITCH('Fiche formation'!$C$18,"DNO","2A","DE AUDIO","3A",
_xlfn.SWITCH('Fiche formation'!$C$15,"DEUST","2A","DSCG","2A","MASTER","2A","BUT","3A","DCG","3A","LG","3A","LP","3A","INGE","3A",""))
)</f>
        <v>BUT CJ PF 3A</v>
      </c>
    </row>
    <row r="225" spans="1:8" x14ac:dyDescent="0.3">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Centre</v>
      </c>
      <c r="E225">
        <f t="shared" si="14"/>
        <v>1</v>
      </c>
      <c r="F225" t="str">
        <f>_xlfn.XLOOKUP('Fiche formation'!$C$8,SitesFormations[Site de formation principal],SitesFormations[Mail pour assiduité],"")</f>
        <v>cfa-ensuplr-upvd-iut-perpignan-narbonne@umontpellier.fr</v>
      </c>
      <c r="G225" t="s">
        <v>140</v>
      </c>
      <c r="H225" t="str">
        <f>_xlfn.TEXTJOIN(" ",TRUE,
'Fiche formation'!$C$18,
_xlfn.SWITCH('Fiche formation'!$C$18,"DNO","2A","DE AUDIO","3A",
_xlfn.SWITCH('Fiche formation'!$C$15,"DEUST","2A","DSCG","2A","MASTER","2A","BUT","3A","DCG","3A","LG","3A","LP","3A","INGE","3A",""))
)</f>
        <v>BUT CJ PF 3A</v>
      </c>
    </row>
    <row r="226" spans="1:8" x14ac:dyDescent="0.3">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cfa-ensuplr-upvd-iut-perpignan-narbonne@umontpellier.fr</v>
      </c>
      <c r="G226" t="s">
        <v>140</v>
      </c>
      <c r="H226" t="str">
        <f>_xlfn.TEXTJOIN(" ",TRUE,
'Fiche formation'!$C$18,
_xlfn.SWITCH('Fiche formation'!$C$18,"DNO","2A","DE AUDIO","3A",
_xlfn.SWITCH('Fiche formation'!$C$15,"DEUST","2A","DSCG","2A","MASTER","2A","BUT","3A","DCG","3A","LG","3A","LP","3A","INGE","3A",""))
)</f>
        <v>BUT CJ PF 3A</v>
      </c>
    </row>
    <row r="227" spans="1:8" x14ac:dyDescent="0.3">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cfa-ensuplr-upvd-iut-perpignan-narbonne@umontpellier.fr</v>
      </c>
      <c r="G227" t="s">
        <v>140</v>
      </c>
      <c r="H227" t="str">
        <f>_xlfn.TEXTJOIN(" ",TRUE,
'Fiche formation'!$C$18,
_xlfn.SWITCH('Fiche formation'!$C$18,"DNO","2A","DE AUDIO","3A",
_xlfn.SWITCH('Fiche formation'!$C$15,"DEUST","2A","DSCG","2A","MASTER","2A","BUT","3A","DCG","3A","LG","3A","LP","3A","INGE","3A",""))
)</f>
        <v>BUT CJ PF 3A</v>
      </c>
    </row>
    <row r="228" spans="1:8" x14ac:dyDescent="0.3">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cfa-ensuplr-upvd-iut-perpignan-narbonne@umontpellier.fr</v>
      </c>
      <c r="G228" t="s">
        <v>140</v>
      </c>
      <c r="H228" t="str">
        <f>_xlfn.TEXTJOIN(" ",TRUE,
'Fiche formation'!$C$18,
_xlfn.SWITCH('Fiche formation'!$C$18,"DNO","2A","DE AUDIO","3A",
_xlfn.SWITCH('Fiche formation'!$C$15,"DEUST","2A","DSCG","2A","MASTER","2A","BUT","3A","DCG","3A","LG","3A","LP","3A","INGE","3A",""))
)</f>
        <v>BUT CJ PF 3A</v>
      </c>
    </row>
    <row r="229" spans="1:8" x14ac:dyDescent="0.3">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cfa-ensuplr-upvd-iut-perpignan-narbonne@umontpellier.fr</v>
      </c>
      <c r="G229" t="s">
        <v>140</v>
      </c>
      <c r="H229" t="str">
        <f>_xlfn.TEXTJOIN(" ",TRUE,
'Fiche formation'!$C$18,
_xlfn.SWITCH('Fiche formation'!$C$18,"DNO","2A","DE AUDIO","3A",
_xlfn.SWITCH('Fiche formation'!$C$15,"DEUST","2A","DSCG","2A","MASTER","2A","BUT","3A","DCG","3A","LG","3A","LP","3A","INGE","3A",""))
)</f>
        <v>BUT CJ PF 3A</v>
      </c>
    </row>
    <row r="230" spans="1:8" x14ac:dyDescent="0.3">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Entreprise</v>
      </c>
      <c r="E230">
        <f t="shared" si="14"/>
        <v>0</v>
      </c>
      <c r="F230" t="str">
        <f>_xlfn.XLOOKUP('Fiche formation'!$C$8,SitesFormations[Site de formation principal],SitesFormations[Mail pour assiduité],"")</f>
        <v>cfa-ensuplr-upvd-iut-perpignan-narbonne@umontpellier.fr</v>
      </c>
      <c r="G230" t="s">
        <v>140</v>
      </c>
      <c r="H230" t="str">
        <f>_xlfn.TEXTJOIN(" ",TRUE,
'Fiche formation'!$C$18,
_xlfn.SWITCH('Fiche formation'!$C$18,"DNO","2A","DE AUDIO","3A",
_xlfn.SWITCH('Fiche formation'!$C$15,"DEUST","2A","DSCG","2A","MASTER","2A","BUT","3A","DCG","3A","LG","3A","LP","3A","INGE","3A",""))
)</f>
        <v>BUT CJ PF 3A</v>
      </c>
    </row>
    <row r="231" spans="1:8" x14ac:dyDescent="0.3">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Entreprise</v>
      </c>
      <c r="E231">
        <f t="shared" si="14"/>
        <v>0</v>
      </c>
      <c r="F231" t="str">
        <f>_xlfn.XLOOKUP('Fiche formation'!$C$8,SitesFormations[Site de formation principal],SitesFormations[Mail pour assiduité],"")</f>
        <v>cfa-ensuplr-upvd-iut-perpignan-narbonne@umontpellier.fr</v>
      </c>
      <c r="G231" t="s">
        <v>140</v>
      </c>
      <c r="H231" t="str">
        <f>_xlfn.TEXTJOIN(" ",TRUE,
'Fiche formation'!$C$18,
_xlfn.SWITCH('Fiche formation'!$C$18,"DNO","2A","DE AUDIO","3A",
_xlfn.SWITCH('Fiche formation'!$C$15,"DEUST","2A","DSCG","2A","MASTER","2A","BUT","3A","DCG","3A","LG","3A","LP","3A","INGE","3A",""))
)</f>
        <v>BUT CJ PF 3A</v>
      </c>
    </row>
    <row r="232" spans="1:8" x14ac:dyDescent="0.3">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Entreprise</v>
      </c>
      <c r="E232">
        <f t="shared" si="14"/>
        <v>0</v>
      </c>
      <c r="F232" t="str">
        <f>_xlfn.XLOOKUP('Fiche formation'!$C$8,SitesFormations[Site de formation principal],SitesFormations[Mail pour assiduité],"")</f>
        <v>cfa-ensuplr-upvd-iut-perpignan-narbonne@umontpellier.fr</v>
      </c>
      <c r="G232" t="s">
        <v>140</v>
      </c>
      <c r="H232" t="str">
        <f>_xlfn.TEXTJOIN(" ",TRUE,
'Fiche formation'!$C$18,
_xlfn.SWITCH('Fiche formation'!$C$18,"DNO","2A","DE AUDIO","3A",
_xlfn.SWITCH('Fiche formation'!$C$15,"DEUST","2A","DSCG","2A","MASTER","2A","BUT","3A","DCG","3A","LG","3A","LP","3A","INGE","3A",""))
)</f>
        <v>BUT CJ PF 3A</v>
      </c>
    </row>
    <row r="233" spans="1:8" x14ac:dyDescent="0.3">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Entreprise</v>
      </c>
      <c r="E233">
        <f t="shared" si="14"/>
        <v>0</v>
      </c>
      <c r="F233" t="str">
        <f>_xlfn.XLOOKUP('Fiche formation'!$C$8,SitesFormations[Site de formation principal],SitesFormations[Mail pour assiduité],"")</f>
        <v>cfa-ensuplr-upvd-iut-perpignan-narbonne@umontpellier.fr</v>
      </c>
      <c r="G233" t="s">
        <v>140</v>
      </c>
      <c r="H233" t="str">
        <f>_xlfn.TEXTJOIN(" ",TRUE,
'Fiche formation'!$C$18,
_xlfn.SWITCH('Fiche formation'!$C$18,"DNO","2A","DE AUDIO","3A",
_xlfn.SWITCH('Fiche formation'!$C$15,"DEUST","2A","DSCG","2A","MASTER","2A","BUT","3A","DCG","3A","LG","3A","LP","3A","INGE","3A",""))
)</f>
        <v>BUT CJ PF 3A</v>
      </c>
    </row>
    <row r="234" spans="1:8" x14ac:dyDescent="0.3">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Entreprise</v>
      </c>
      <c r="E234">
        <f t="shared" si="14"/>
        <v>0</v>
      </c>
      <c r="F234" t="str">
        <f>_xlfn.XLOOKUP('Fiche formation'!$C$8,SitesFormations[Site de formation principal],SitesFormations[Mail pour assiduité],"")</f>
        <v>cfa-ensuplr-upvd-iut-perpignan-narbonne@umontpellier.fr</v>
      </c>
      <c r="G234" t="s">
        <v>140</v>
      </c>
      <c r="H234" t="str">
        <f>_xlfn.TEXTJOIN(" ",TRUE,
'Fiche formation'!$C$18,
_xlfn.SWITCH('Fiche formation'!$C$18,"DNO","2A","DE AUDIO","3A",
_xlfn.SWITCH('Fiche formation'!$C$15,"DEUST","2A","DSCG","2A","MASTER","2A","BUT","3A","DCG","3A","LG","3A","LP","3A","INGE","3A",""))
)</f>
        <v>BUT CJ PF 3A</v>
      </c>
    </row>
    <row r="235" spans="1:8" x14ac:dyDescent="0.3">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Entreprise</v>
      </c>
      <c r="E235">
        <f t="shared" si="14"/>
        <v>0</v>
      </c>
      <c r="F235" t="str">
        <f>_xlfn.XLOOKUP('Fiche formation'!$C$8,SitesFormations[Site de formation principal],SitesFormations[Mail pour assiduité],"")</f>
        <v>cfa-ensuplr-upvd-iut-perpignan-narbonne@umontpellier.fr</v>
      </c>
      <c r="G235" t="s">
        <v>140</v>
      </c>
      <c r="H235" t="str">
        <f>_xlfn.TEXTJOIN(" ",TRUE,
'Fiche formation'!$C$18,
_xlfn.SWITCH('Fiche formation'!$C$18,"DNO","2A","DE AUDIO","3A",
_xlfn.SWITCH('Fiche formation'!$C$15,"DEUST","2A","DSCG","2A","MASTER","2A","BUT","3A","DCG","3A","LG","3A","LP","3A","INGE","3A",""))
)</f>
        <v>BUT CJ PF 3A</v>
      </c>
    </row>
    <row r="236" spans="1:8" x14ac:dyDescent="0.3">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Entreprise</v>
      </c>
      <c r="E236">
        <f t="shared" si="14"/>
        <v>0</v>
      </c>
      <c r="F236" t="str">
        <f>_xlfn.XLOOKUP('Fiche formation'!$C$8,SitesFormations[Site de formation principal],SitesFormations[Mail pour assiduité],"")</f>
        <v>cfa-ensuplr-upvd-iut-perpignan-narbonne@umontpellier.fr</v>
      </c>
      <c r="G236" t="s">
        <v>140</v>
      </c>
      <c r="H236" t="str">
        <f>_xlfn.TEXTJOIN(" ",TRUE,
'Fiche formation'!$C$18,
_xlfn.SWITCH('Fiche formation'!$C$18,"DNO","2A","DE AUDIO","3A",
_xlfn.SWITCH('Fiche formation'!$C$15,"DEUST","2A","DSCG","2A","MASTER","2A","BUT","3A","DCG","3A","LG","3A","LP","3A","INGE","3A",""))
)</f>
        <v>BUT CJ PF 3A</v>
      </c>
    </row>
    <row r="237" spans="1:8" x14ac:dyDescent="0.3">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Entreprise</v>
      </c>
      <c r="E237">
        <f t="shared" si="14"/>
        <v>0</v>
      </c>
      <c r="F237" t="str">
        <f>_xlfn.XLOOKUP('Fiche formation'!$C$8,SitesFormations[Site de formation principal],SitesFormations[Mail pour assiduité],"")</f>
        <v>cfa-ensuplr-upvd-iut-perpignan-narbonne@umontpellier.fr</v>
      </c>
      <c r="G237" t="s">
        <v>140</v>
      </c>
      <c r="H237" t="str">
        <f>_xlfn.TEXTJOIN(" ",TRUE,
'Fiche formation'!$C$18,
_xlfn.SWITCH('Fiche formation'!$C$18,"DNO","2A","DE AUDIO","3A",
_xlfn.SWITCH('Fiche formation'!$C$15,"DEUST","2A","DSCG","2A","MASTER","2A","BUT","3A","DCG","3A","LG","3A","LP","3A","INGE","3A",""))
)</f>
        <v>BUT CJ PF 3A</v>
      </c>
    </row>
    <row r="238" spans="1:8" x14ac:dyDescent="0.3">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Entreprise</v>
      </c>
      <c r="E238">
        <f t="shared" si="14"/>
        <v>0</v>
      </c>
      <c r="F238" t="str">
        <f>_xlfn.XLOOKUP('Fiche formation'!$C$8,SitesFormations[Site de formation principal],SitesFormations[Mail pour assiduité],"")</f>
        <v>cfa-ensuplr-upvd-iut-perpignan-narbonne@umontpellier.fr</v>
      </c>
      <c r="G238" t="s">
        <v>140</v>
      </c>
      <c r="H238" t="str">
        <f>_xlfn.TEXTJOIN(" ",TRUE,
'Fiche formation'!$C$18,
_xlfn.SWITCH('Fiche formation'!$C$18,"DNO","2A","DE AUDIO","3A",
_xlfn.SWITCH('Fiche formation'!$C$15,"DEUST","2A","DSCG","2A","MASTER","2A","BUT","3A","DCG","3A","LG","3A","LP","3A","INGE","3A",""))
)</f>
        <v>BUT CJ PF 3A</v>
      </c>
    </row>
    <row r="239" spans="1:8" x14ac:dyDescent="0.3">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Entreprise</v>
      </c>
      <c r="E239">
        <f t="shared" si="14"/>
        <v>0</v>
      </c>
      <c r="F239" t="str">
        <f>_xlfn.XLOOKUP('Fiche formation'!$C$8,SitesFormations[Site de formation principal],SitesFormations[Mail pour assiduité],"")</f>
        <v>cfa-ensuplr-upvd-iut-perpignan-narbonne@umontpellier.fr</v>
      </c>
      <c r="G239" t="s">
        <v>140</v>
      </c>
      <c r="H239" t="str">
        <f>_xlfn.TEXTJOIN(" ",TRUE,
'Fiche formation'!$C$18,
_xlfn.SWITCH('Fiche formation'!$C$18,"DNO","2A","DE AUDIO","3A",
_xlfn.SWITCH('Fiche formation'!$C$15,"DEUST","2A","DSCG","2A","MASTER","2A","BUT","3A","DCG","3A","LG","3A","LP","3A","INGE","3A",""))
)</f>
        <v>BUT CJ PF 3A</v>
      </c>
    </row>
    <row r="240" spans="1:8" x14ac:dyDescent="0.3">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cfa-ensuplr-upvd-iut-perpignan-narbonne@umontpellier.fr</v>
      </c>
      <c r="G240" t="s">
        <v>140</v>
      </c>
      <c r="H240" t="str">
        <f>_xlfn.TEXTJOIN(" ",TRUE,
'Fiche formation'!$C$18,
_xlfn.SWITCH('Fiche formation'!$C$18,"DNO","2A","DE AUDIO","3A",
_xlfn.SWITCH('Fiche formation'!$C$15,"DEUST","2A","DSCG","2A","MASTER","2A","BUT","3A","DCG","3A","LG","3A","LP","3A","INGE","3A",""))
)</f>
        <v>BUT CJ PF 3A</v>
      </c>
    </row>
    <row r="241" spans="1:8" x14ac:dyDescent="0.3">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cfa-ensuplr-upvd-iut-perpignan-narbonne@umontpellier.fr</v>
      </c>
      <c r="G241" t="s">
        <v>140</v>
      </c>
      <c r="H241" t="str">
        <f>_xlfn.TEXTJOIN(" ",TRUE,
'Fiche formation'!$C$18,
_xlfn.SWITCH('Fiche formation'!$C$18,"DNO","2A","DE AUDIO","3A",
_xlfn.SWITCH('Fiche formation'!$C$15,"DEUST","2A","DSCG","2A","MASTER","2A","BUT","3A","DCG","3A","LG","3A","LP","3A","INGE","3A",""))
)</f>
        <v>BUT CJ PF 3A</v>
      </c>
    </row>
    <row r="242" spans="1:8" x14ac:dyDescent="0.3">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cfa-ensuplr-upvd-iut-perpignan-narbonne@umontpellier.fr</v>
      </c>
      <c r="G242" t="s">
        <v>140</v>
      </c>
      <c r="H242" t="str">
        <f>_xlfn.TEXTJOIN(" ",TRUE,
'Fiche formation'!$C$18,
_xlfn.SWITCH('Fiche formation'!$C$18,"DNO","2A","DE AUDIO","3A",
_xlfn.SWITCH('Fiche formation'!$C$15,"DEUST","2A","DSCG","2A","MASTER","2A","BUT","3A","DCG","3A","LG","3A","LP","3A","INGE","3A",""))
)</f>
        <v>BUT CJ PF 3A</v>
      </c>
    </row>
    <row r="243" spans="1:8" x14ac:dyDescent="0.3">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cfa-ensuplr-upvd-iut-perpignan-narbonne@umontpellier.fr</v>
      </c>
      <c r="G243" t="s">
        <v>140</v>
      </c>
      <c r="H243" t="str">
        <f>_xlfn.TEXTJOIN(" ",TRUE,
'Fiche formation'!$C$18,
_xlfn.SWITCH('Fiche formation'!$C$18,"DNO","2A","DE AUDIO","3A",
_xlfn.SWITCH('Fiche formation'!$C$15,"DEUST","2A","DSCG","2A","MASTER","2A","BUT","3A","DCG","3A","LG","3A","LP","3A","INGE","3A",""))
)</f>
        <v>BUT CJ PF 3A</v>
      </c>
    </row>
    <row r="244" spans="1:8" x14ac:dyDescent="0.3">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Centre</v>
      </c>
      <c r="E244">
        <f t="shared" si="14"/>
        <v>1</v>
      </c>
      <c r="F244" t="str">
        <f>_xlfn.XLOOKUP('Fiche formation'!$C$8,SitesFormations[Site de formation principal],SitesFormations[Mail pour assiduité],"")</f>
        <v>cfa-ensuplr-upvd-iut-perpignan-narbonne@umontpellier.fr</v>
      </c>
      <c r="G244" t="s">
        <v>140</v>
      </c>
      <c r="H244" t="str">
        <f>_xlfn.TEXTJOIN(" ",TRUE,
'Fiche formation'!$C$18,
_xlfn.SWITCH('Fiche formation'!$C$18,"DNO","2A","DE AUDIO","3A",
_xlfn.SWITCH('Fiche formation'!$C$15,"DEUST","2A","DSCG","2A","MASTER","2A","BUT","3A","DCG","3A","LG","3A","LP","3A","INGE","3A",""))
)</f>
        <v>BUT CJ PF 3A</v>
      </c>
    </row>
    <row r="245" spans="1:8" x14ac:dyDescent="0.3">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Centre</v>
      </c>
      <c r="E245">
        <f t="shared" si="14"/>
        <v>1</v>
      </c>
      <c r="F245" t="str">
        <f>_xlfn.XLOOKUP('Fiche formation'!$C$8,SitesFormations[Site de formation principal],SitesFormations[Mail pour assiduité],"")</f>
        <v>cfa-ensuplr-upvd-iut-perpignan-narbonne@umontpellier.fr</v>
      </c>
      <c r="G245" t="s">
        <v>140</v>
      </c>
      <c r="H245" t="str">
        <f>_xlfn.TEXTJOIN(" ",TRUE,
'Fiche formation'!$C$18,
_xlfn.SWITCH('Fiche formation'!$C$18,"DNO","2A","DE AUDIO","3A",
_xlfn.SWITCH('Fiche formation'!$C$15,"DEUST","2A","DSCG","2A","MASTER","2A","BUT","3A","DCG","3A","LG","3A","LP","3A","INGE","3A",""))
)</f>
        <v>BUT CJ PF 3A</v>
      </c>
    </row>
    <row r="246" spans="1:8" x14ac:dyDescent="0.3">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Centre</v>
      </c>
      <c r="E246">
        <f t="shared" si="14"/>
        <v>1</v>
      </c>
      <c r="F246" t="str">
        <f>_xlfn.XLOOKUP('Fiche formation'!$C$8,SitesFormations[Site de formation principal],SitesFormations[Mail pour assiduité],"")</f>
        <v>cfa-ensuplr-upvd-iut-perpignan-narbonne@umontpellier.fr</v>
      </c>
      <c r="G246" t="s">
        <v>140</v>
      </c>
      <c r="H246" t="str">
        <f>_xlfn.TEXTJOIN(" ",TRUE,
'Fiche formation'!$C$18,
_xlfn.SWITCH('Fiche formation'!$C$18,"DNO","2A","DE AUDIO","3A",
_xlfn.SWITCH('Fiche formation'!$C$15,"DEUST","2A","DSCG","2A","MASTER","2A","BUT","3A","DCG","3A","LG","3A","LP","3A","INGE","3A",""))
)</f>
        <v>BUT CJ PF 3A</v>
      </c>
    </row>
    <row r="247" spans="1:8" x14ac:dyDescent="0.3">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Centre</v>
      </c>
      <c r="E247">
        <f t="shared" si="14"/>
        <v>1</v>
      </c>
      <c r="F247" t="str">
        <f>_xlfn.XLOOKUP('Fiche formation'!$C$8,SitesFormations[Site de formation principal],SitesFormations[Mail pour assiduité],"")</f>
        <v>cfa-ensuplr-upvd-iut-perpignan-narbonne@umontpellier.fr</v>
      </c>
      <c r="G247" t="s">
        <v>140</v>
      </c>
      <c r="H247" t="str">
        <f>_xlfn.TEXTJOIN(" ",TRUE,
'Fiche formation'!$C$18,
_xlfn.SWITCH('Fiche formation'!$C$18,"DNO","2A","DE AUDIO","3A",
_xlfn.SWITCH('Fiche formation'!$C$15,"DEUST","2A","DSCG","2A","MASTER","2A","BUT","3A","DCG","3A","LG","3A","LP","3A","INGE","3A",""))
)</f>
        <v>BUT CJ PF 3A</v>
      </c>
    </row>
    <row r="248" spans="1:8" x14ac:dyDescent="0.3">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Centre</v>
      </c>
      <c r="E248">
        <f t="shared" si="14"/>
        <v>1</v>
      </c>
      <c r="F248" t="str">
        <f>_xlfn.XLOOKUP('Fiche formation'!$C$8,SitesFormations[Site de formation principal],SitesFormations[Mail pour assiduité],"")</f>
        <v>cfa-ensuplr-upvd-iut-perpignan-narbonne@umontpellier.fr</v>
      </c>
      <c r="G248" t="s">
        <v>140</v>
      </c>
      <c r="H248" t="str">
        <f>_xlfn.TEXTJOIN(" ",TRUE,
'Fiche formation'!$C$18,
_xlfn.SWITCH('Fiche formation'!$C$18,"DNO","2A","DE AUDIO","3A",
_xlfn.SWITCH('Fiche formation'!$C$15,"DEUST","2A","DSCG","2A","MASTER","2A","BUT","3A","DCG","3A","LG","3A","LP","3A","INGE","3A",""))
)</f>
        <v>BUT CJ PF 3A</v>
      </c>
    </row>
    <row r="249" spans="1:8" x14ac:dyDescent="0.3">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Centre</v>
      </c>
      <c r="E249">
        <f t="shared" si="14"/>
        <v>1</v>
      </c>
      <c r="F249" t="str">
        <f>_xlfn.XLOOKUP('Fiche formation'!$C$8,SitesFormations[Site de formation principal],SitesFormations[Mail pour assiduité],"")</f>
        <v>cfa-ensuplr-upvd-iut-perpignan-narbonne@umontpellier.fr</v>
      </c>
      <c r="G249" t="s">
        <v>140</v>
      </c>
      <c r="H249" t="str">
        <f>_xlfn.TEXTJOIN(" ",TRUE,
'Fiche formation'!$C$18,
_xlfn.SWITCH('Fiche formation'!$C$18,"DNO","2A","DE AUDIO","3A",
_xlfn.SWITCH('Fiche formation'!$C$15,"DEUST","2A","DSCG","2A","MASTER","2A","BUT","3A","DCG","3A","LG","3A","LP","3A","INGE","3A",""))
)</f>
        <v>BUT CJ PF 3A</v>
      </c>
    </row>
    <row r="250" spans="1:8" x14ac:dyDescent="0.3">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Centre</v>
      </c>
      <c r="E250">
        <f t="shared" si="14"/>
        <v>1</v>
      </c>
      <c r="F250" t="str">
        <f>_xlfn.XLOOKUP('Fiche formation'!$C$8,SitesFormations[Site de formation principal],SitesFormations[Mail pour assiduité],"")</f>
        <v>cfa-ensuplr-upvd-iut-perpignan-narbonne@umontpellier.fr</v>
      </c>
      <c r="G250" t="s">
        <v>140</v>
      </c>
      <c r="H250" t="str">
        <f>_xlfn.TEXTJOIN(" ",TRUE,
'Fiche formation'!$C$18,
_xlfn.SWITCH('Fiche formation'!$C$18,"DNO","2A","DE AUDIO","3A",
_xlfn.SWITCH('Fiche formation'!$C$15,"DEUST","2A","DSCG","2A","MASTER","2A","BUT","3A","DCG","3A","LG","3A","LP","3A","INGE","3A",""))
)</f>
        <v>BUT CJ PF 3A</v>
      </c>
    </row>
    <row r="251" spans="1:8" x14ac:dyDescent="0.3">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Centre</v>
      </c>
      <c r="E251">
        <f t="shared" si="14"/>
        <v>1</v>
      </c>
      <c r="F251" t="str">
        <f>_xlfn.XLOOKUP('Fiche formation'!$C$8,SitesFormations[Site de formation principal],SitesFormations[Mail pour assiduité],"")</f>
        <v>cfa-ensuplr-upvd-iut-perpignan-narbonne@umontpellier.fr</v>
      </c>
      <c r="G251" t="s">
        <v>140</v>
      </c>
      <c r="H251" t="str">
        <f>_xlfn.TEXTJOIN(" ",TRUE,
'Fiche formation'!$C$18,
_xlfn.SWITCH('Fiche formation'!$C$18,"DNO","2A","DE AUDIO","3A",
_xlfn.SWITCH('Fiche formation'!$C$15,"DEUST","2A","DSCG","2A","MASTER","2A","BUT","3A","DCG","3A","LG","3A","LP","3A","INGE","3A",""))
)</f>
        <v>BUT CJ PF 3A</v>
      </c>
    </row>
    <row r="252" spans="1:8" x14ac:dyDescent="0.3">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Centre</v>
      </c>
      <c r="E252">
        <f t="shared" si="14"/>
        <v>1</v>
      </c>
      <c r="F252" t="str">
        <f>_xlfn.XLOOKUP('Fiche formation'!$C$8,SitesFormations[Site de formation principal],SitesFormations[Mail pour assiduité],"")</f>
        <v>cfa-ensuplr-upvd-iut-perpignan-narbonne@umontpellier.fr</v>
      </c>
      <c r="G252" t="s">
        <v>140</v>
      </c>
      <c r="H252" t="str">
        <f>_xlfn.TEXTJOIN(" ",TRUE,
'Fiche formation'!$C$18,
_xlfn.SWITCH('Fiche formation'!$C$18,"DNO","2A","DE AUDIO","3A",
_xlfn.SWITCH('Fiche formation'!$C$15,"DEUST","2A","DSCG","2A","MASTER","2A","BUT","3A","DCG","3A","LG","3A","LP","3A","INGE","3A",""))
)</f>
        <v>BUT CJ PF 3A</v>
      </c>
    </row>
    <row r="253" spans="1:8" x14ac:dyDescent="0.3">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Centre</v>
      </c>
      <c r="E253">
        <f t="shared" si="14"/>
        <v>1</v>
      </c>
      <c r="F253" t="str">
        <f>_xlfn.XLOOKUP('Fiche formation'!$C$8,SitesFormations[Site de formation principal],SitesFormations[Mail pour assiduité],"")</f>
        <v>cfa-ensuplr-upvd-iut-perpignan-narbonne@umontpellier.fr</v>
      </c>
      <c r="G253" t="s">
        <v>140</v>
      </c>
      <c r="H253" t="str">
        <f>_xlfn.TEXTJOIN(" ",TRUE,
'Fiche formation'!$C$18,
_xlfn.SWITCH('Fiche formation'!$C$18,"DNO","2A","DE AUDIO","3A",
_xlfn.SWITCH('Fiche formation'!$C$15,"DEUST","2A","DSCG","2A","MASTER","2A","BUT","3A","DCG","3A","LG","3A","LP","3A","INGE","3A",""))
)</f>
        <v>BUT CJ PF 3A</v>
      </c>
    </row>
    <row r="254" spans="1:8" x14ac:dyDescent="0.3">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cfa-ensuplr-upvd-iut-perpignan-narbonne@umontpellier.fr</v>
      </c>
      <c r="G254" t="s">
        <v>140</v>
      </c>
      <c r="H254" t="str">
        <f>_xlfn.TEXTJOIN(" ",TRUE,
'Fiche formation'!$C$18,
_xlfn.SWITCH('Fiche formation'!$C$18,"DNO","2A","DE AUDIO","3A",
_xlfn.SWITCH('Fiche formation'!$C$15,"DEUST","2A","DSCG","2A","MASTER","2A","BUT","3A","DCG","3A","LG","3A","LP","3A","INGE","3A",""))
)</f>
        <v>BUT CJ PF 3A</v>
      </c>
    </row>
    <row r="255" spans="1:8" x14ac:dyDescent="0.3">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cfa-ensuplr-upvd-iut-perpignan-narbonne@umontpellier.fr</v>
      </c>
      <c r="G255" t="s">
        <v>140</v>
      </c>
      <c r="H255" t="str">
        <f>_xlfn.TEXTJOIN(" ",TRUE,
'Fiche formation'!$C$18,
_xlfn.SWITCH('Fiche formation'!$C$18,"DNO","2A","DE AUDIO","3A",
_xlfn.SWITCH('Fiche formation'!$C$15,"DEUST","2A","DSCG","2A","MASTER","2A","BUT","3A","DCG","3A","LG","3A","LP","3A","INGE","3A",""))
)</f>
        <v>BUT CJ PF 3A</v>
      </c>
    </row>
    <row r="256" spans="1:8" x14ac:dyDescent="0.3">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cfa-ensuplr-upvd-iut-perpignan-narbonne@umontpellier.fr</v>
      </c>
      <c r="G256" t="s">
        <v>140</v>
      </c>
      <c r="H256" t="str">
        <f>_xlfn.TEXTJOIN(" ",TRUE,
'Fiche formation'!$C$18,
_xlfn.SWITCH('Fiche formation'!$C$18,"DNO","2A","DE AUDIO","3A",
_xlfn.SWITCH('Fiche formation'!$C$15,"DEUST","2A","DSCG","2A","MASTER","2A","BUT","3A","DCG","3A","LG","3A","LP","3A","INGE","3A",""))
)</f>
        <v>BUT CJ PF 3A</v>
      </c>
    </row>
    <row r="257" spans="1:8" x14ac:dyDescent="0.3">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cfa-ensuplr-upvd-iut-perpignan-narbonne@umontpellier.fr</v>
      </c>
      <c r="G257" t="s">
        <v>140</v>
      </c>
      <c r="H257" t="str">
        <f>_xlfn.TEXTJOIN(" ",TRUE,
'Fiche formation'!$C$18,
_xlfn.SWITCH('Fiche formation'!$C$18,"DNO","2A","DE AUDIO","3A",
_xlfn.SWITCH('Fiche formation'!$C$15,"DEUST","2A","DSCG","2A","MASTER","2A","BUT","3A","DCG","3A","LG","3A","LP","3A","INGE","3A",""))
)</f>
        <v>BUT CJ PF 3A</v>
      </c>
    </row>
    <row r="258" spans="1:8" x14ac:dyDescent="0.3">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Entreprise</v>
      </c>
      <c r="E258">
        <f t="shared" si="14"/>
        <v>0</v>
      </c>
      <c r="F258" t="str">
        <f>_xlfn.XLOOKUP('Fiche formation'!$C$8,SitesFormations[Site de formation principal],SitesFormations[Mail pour assiduité],"")</f>
        <v>cfa-ensuplr-upvd-iut-perpignan-narbonne@umontpellier.fr</v>
      </c>
      <c r="G258" t="s">
        <v>140</v>
      </c>
      <c r="H258" t="str">
        <f>_xlfn.TEXTJOIN(" ",TRUE,
'Fiche formation'!$C$18,
_xlfn.SWITCH('Fiche formation'!$C$18,"DNO","2A","DE AUDIO","3A",
_xlfn.SWITCH('Fiche formation'!$C$15,"DEUST","2A","DSCG","2A","MASTER","2A","BUT","3A","DCG","3A","LG","3A","LP","3A","INGE","3A",""))
)</f>
        <v>BUT CJ PF 3A</v>
      </c>
    </row>
    <row r="259" spans="1:8" x14ac:dyDescent="0.3">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Entreprise</v>
      </c>
      <c r="E259">
        <f t="shared" ref="E259:E322" si="18">IF(D259="","",IF(OR(D259="Entreprise",D259="Révisions (Etp)"),0,1))</f>
        <v>0</v>
      </c>
      <c r="F259" t="str">
        <f>_xlfn.XLOOKUP('Fiche formation'!$C$8,SitesFormations[Site de formation principal],SitesFormations[Mail pour assiduité],"")</f>
        <v>cfa-ensuplr-upvd-iut-perpignan-narbonne@umontpellier.fr</v>
      </c>
      <c r="G259" t="s">
        <v>140</v>
      </c>
      <c r="H259" t="str">
        <f>_xlfn.TEXTJOIN(" ",TRUE,
'Fiche formation'!$C$18,
_xlfn.SWITCH('Fiche formation'!$C$18,"DNO","2A","DE AUDIO","3A",
_xlfn.SWITCH('Fiche formation'!$C$15,"DEUST","2A","DSCG","2A","MASTER","2A","BUT","3A","DCG","3A","LG","3A","LP","3A","INGE","3A",""))
)</f>
        <v>BUT CJ PF 3A</v>
      </c>
    </row>
    <row r="260" spans="1:8" x14ac:dyDescent="0.3">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Entreprise</v>
      </c>
      <c r="E260">
        <f t="shared" si="18"/>
        <v>0</v>
      </c>
      <c r="F260" t="str">
        <f>_xlfn.XLOOKUP('Fiche formation'!$C$8,SitesFormations[Site de formation principal],SitesFormations[Mail pour assiduité],"")</f>
        <v>cfa-ensuplr-upvd-iut-perpignan-narbonne@umontpellier.fr</v>
      </c>
      <c r="G260" t="s">
        <v>140</v>
      </c>
      <c r="H260" t="str">
        <f>_xlfn.TEXTJOIN(" ",TRUE,
'Fiche formation'!$C$18,
_xlfn.SWITCH('Fiche formation'!$C$18,"DNO","2A","DE AUDIO","3A",
_xlfn.SWITCH('Fiche formation'!$C$15,"DEUST","2A","DSCG","2A","MASTER","2A","BUT","3A","DCG","3A","LG","3A","LP","3A","INGE","3A",""))
)</f>
        <v>BUT CJ PF 3A</v>
      </c>
    </row>
    <row r="261" spans="1:8" x14ac:dyDescent="0.3">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Entreprise</v>
      </c>
      <c r="E261">
        <f t="shared" si="18"/>
        <v>0</v>
      </c>
      <c r="F261" t="str">
        <f>_xlfn.XLOOKUP('Fiche formation'!$C$8,SitesFormations[Site de formation principal],SitesFormations[Mail pour assiduité],"")</f>
        <v>cfa-ensuplr-upvd-iut-perpignan-narbonne@umontpellier.fr</v>
      </c>
      <c r="G261" t="s">
        <v>140</v>
      </c>
      <c r="H261" t="str">
        <f>_xlfn.TEXTJOIN(" ",TRUE,
'Fiche formation'!$C$18,
_xlfn.SWITCH('Fiche formation'!$C$18,"DNO","2A","DE AUDIO","3A",
_xlfn.SWITCH('Fiche formation'!$C$15,"DEUST","2A","DSCG","2A","MASTER","2A","BUT","3A","DCG","3A","LG","3A","LP","3A","INGE","3A",""))
)</f>
        <v>BUT CJ PF 3A</v>
      </c>
    </row>
    <row r="262" spans="1:8" x14ac:dyDescent="0.3">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Entreprise</v>
      </c>
      <c r="E262">
        <f t="shared" si="18"/>
        <v>0</v>
      </c>
      <c r="F262" t="str">
        <f>_xlfn.XLOOKUP('Fiche formation'!$C$8,SitesFormations[Site de formation principal],SitesFormations[Mail pour assiduité],"")</f>
        <v>cfa-ensuplr-upvd-iut-perpignan-narbonne@umontpellier.fr</v>
      </c>
      <c r="G262" t="s">
        <v>140</v>
      </c>
      <c r="H262" t="str">
        <f>_xlfn.TEXTJOIN(" ",TRUE,
'Fiche formation'!$C$18,
_xlfn.SWITCH('Fiche formation'!$C$18,"DNO","2A","DE AUDIO","3A",
_xlfn.SWITCH('Fiche formation'!$C$15,"DEUST","2A","DSCG","2A","MASTER","2A","BUT","3A","DCG","3A","LG","3A","LP","3A","INGE","3A",""))
)</f>
        <v>BUT CJ PF 3A</v>
      </c>
    </row>
    <row r="263" spans="1:8" x14ac:dyDescent="0.3">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Entreprise</v>
      </c>
      <c r="E263">
        <f t="shared" si="18"/>
        <v>0</v>
      </c>
      <c r="F263" t="str">
        <f>_xlfn.XLOOKUP('Fiche formation'!$C$8,SitesFormations[Site de formation principal],SitesFormations[Mail pour assiduité],"")</f>
        <v>cfa-ensuplr-upvd-iut-perpignan-narbonne@umontpellier.fr</v>
      </c>
      <c r="G263" t="s">
        <v>140</v>
      </c>
      <c r="H263" t="str">
        <f>_xlfn.TEXTJOIN(" ",TRUE,
'Fiche formation'!$C$18,
_xlfn.SWITCH('Fiche formation'!$C$18,"DNO","2A","DE AUDIO","3A",
_xlfn.SWITCH('Fiche formation'!$C$15,"DEUST","2A","DSCG","2A","MASTER","2A","BUT","3A","DCG","3A","LG","3A","LP","3A","INGE","3A",""))
)</f>
        <v>BUT CJ PF 3A</v>
      </c>
    </row>
    <row r="264" spans="1:8" x14ac:dyDescent="0.3">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Entreprise</v>
      </c>
      <c r="E264">
        <f t="shared" si="18"/>
        <v>0</v>
      </c>
      <c r="F264" t="str">
        <f>_xlfn.XLOOKUP('Fiche formation'!$C$8,SitesFormations[Site de formation principal],SitesFormations[Mail pour assiduité],"")</f>
        <v>cfa-ensuplr-upvd-iut-perpignan-narbonne@umontpellier.fr</v>
      </c>
      <c r="G264" t="s">
        <v>140</v>
      </c>
      <c r="H264" t="str">
        <f>_xlfn.TEXTJOIN(" ",TRUE,
'Fiche formation'!$C$18,
_xlfn.SWITCH('Fiche formation'!$C$18,"DNO","2A","DE AUDIO","3A",
_xlfn.SWITCH('Fiche formation'!$C$15,"DEUST","2A","DSCG","2A","MASTER","2A","BUT","3A","DCG","3A","LG","3A","LP","3A","INGE","3A",""))
)</f>
        <v>BUT CJ PF 3A</v>
      </c>
    </row>
    <row r="265" spans="1:8" x14ac:dyDescent="0.3">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Entreprise</v>
      </c>
      <c r="E265">
        <f t="shared" si="18"/>
        <v>0</v>
      </c>
      <c r="F265" t="str">
        <f>_xlfn.XLOOKUP('Fiche formation'!$C$8,SitesFormations[Site de formation principal],SitesFormations[Mail pour assiduité],"")</f>
        <v>cfa-ensuplr-upvd-iut-perpignan-narbonne@umontpellier.fr</v>
      </c>
      <c r="G265" t="s">
        <v>140</v>
      </c>
      <c r="H265" t="str">
        <f>_xlfn.TEXTJOIN(" ",TRUE,
'Fiche formation'!$C$18,
_xlfn.SWITCH('Fiche formation'!$C$18,"DNO","2A","DE AUDIO","3A",
_xlfn.SWITCH('Fiche formation'!$C$15,"DEUST","2A","DSCG","2A","MASTER","2A","BUT","3A","DCG","3A","LG","3A","LP","3A","INGE","3A",""))
)</f>
        <v>BUT CJ PF 3A</v>
      </c>
    </row>
    <row r="266" spans="1:8" x14ac:dyDescent="0.3">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Entreprise</v>
      </c>
      <c r="E266">
        <f t="shared" si="18"/>
        <v>0</v>
      </c>
      <c r="F266" t="str">
        <f>_xlfn.XLOOKUP('Fiche formation'!$C$8,SitesFormations[Site de formation principal],SitesFormations[Mail pour assiduité],"")</f>
        <v>cfa-ensuplr-upvd-iut-perpignan-narbonne@umontpellier.fr</v>
      </c>
      <c r="G266" t="s">
        <v>140</v>
      </c>
      <c r="H266" t="str">
        <f>_xlfn.TEXTJOIN(" ",TRUE,
'Fiche formation'!$C$18,
_xlfn.SWITCH('Fiche formation'!$C$18,"DNO","2A","DE AUDIO","3A",
_xlfn.SWITCH('Fiche formation'!$C$15,"DEUST","2A","DSCG","2A","MASTER","2A","BUT","3A","DCG","3A","LG","3A","LP","3A","INGE","3A",""))
)</f>
        <v>BUT CJ PF 3A</v>
      </c>
    </row>
    <row r="267" spans="1:8" x14ac:dyDescent="0.3">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Entreprise</v>
      </c>
      <c r="E267">
        <f t="shared" si="18"/>
        <v>0</v>
      </c>
      <c r="F267" t="str">
        <f>_xlfn.XLOOKUP('Fiche formation'!$C$8,SitesFormations[Site de formation principal],SitesFormations[Mail pour assiduité],"")</f>
        <v>cfa-ensuplr-upvd-iut-perpignan-narbonne@umontpellier.fr</v>
      </c>
      <c r="G267" t="s">
        <v>140</v>
      </c>
      <c r="H267" t="str">
        <f>_xlfn.TEXTJOIN(" ",TRUE,
'Fiche formation'!$C$18,
_xlfn.SWITCH('Fiche formation'!$C$18,"DNO","2A","DE AUDIO","3A",
_xlfn.SWITCH('Fiche formation'!$C$15,"DEUST","2A","DSCG","2A","MASTER","2A","BUT","3A","DCG","3A","LG","3A","LP","3A","INGE","3A",""))
)</f>
        <v>BUT CJ PF 3A</v>
      </c>
    </row>
    <row r="268" spans="1:8" x14ac:dyDescent="0.3">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cfa-ensuplr-upvd-iut-perpignan-narbonne@umontpellier.fr</v>
      </c>
      <c r="G268" t="s">
        <v>140</v>
      </c>
      <c r="H268" t="str">
        <f>_xlfn.TEXTJOIN(" ",TRUE,
'Fiche formation'!$C$18,
_xlfn.SWITCH('Fiche formation'!$C$18,"DNO","2A","DE AUDIO","3A",
_xlfn.SWITCH('Fiche formation'!$C$15,"DEUST","2A","DSCG","2A","MASTER","2A","BUT","3A","DCG","3A","LG","3A","LP","3A","INGE","3A",""))
)</f>
        <v>BUT CJ PF 3A</v>
      </c>
    </row>
    <row r="269" spans="1:8" x14ac:dyDescent="0.3">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cfa-ensuplr-upvd-iut-perpignan-narbonne@umontpellier.fr</v>
      </c>
      <c r="G269" t="s">
        <v>140</v>
      </c>
      <c r="H269" t="str">
        <f>_xlfn.TEXTJOIN(" ",TRUE,
'Fiche formation'!$C$18,
_xlfn.SWITCH('Fiche formation'!$C$18,"DNO","2A","DE AUDIO","3A",
_xlfn.SWITCH('Fiche formation'!$C$15,"DEUST","2A","DSCG","2A","MASTER","2A","BUT","3A","DCG","3A","LG","3A","LP","3A","INGE","3A",""))
)</f>
        <v>BUT CJ PF 3A</v>
      </c>
    </row>
    <row r="270" spans="1:8" x14ac:dyDescent="0.3">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cfa-ensuplr-upvd-iut-perpignan-narbonne@umontpellier.fr</v>
      </c>
      <c r="G270" t="s">
        <v>140</v>
      </c>
      <c r="H270" t="str">
        <f>_xlfn.TEXTJOIN(" ",TRUE,
'Fiche formation'!$C$18,
_xlfn.SWITCH('Fiche formation'!$C$18,"DNO","2A","DE AUDIO","3A",
_xlfn.SWITCH('Fiche formation'!$C$15,"DEUST","2A","DSCG","2A","MASTER","2A","BUT","3A","DCG","3A","LG","3A","LP","3A","INGE","3A",""))
)</f>
        <v>BUT CJ PF 3A</v>
      </c>
    </row>
    <row r="271" spans="1:8" x14ac:dyDescent="0.3">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cfa-ensuplr-upvd-iut-perpignan-narbonne@umontpellier.fr</v>
      </c>
      <c r="G271" t="s">
        <v>140</v>
      </c>
      <c r="H271" t="str">
        <f>_xlfn.TEXTJOIN(" ",TRUE,
'Fiche formation'!$C$18,
_xlfn.SWITCH('Fiche formation'!$C$18,"DNO","2A","DE AUDIO","3A",
_xlfn.SWITCH('Fiche formation'!$C$15,"DEUST","2A","DSCG","2A","MASTER","2A","BUT","3A","DCG","3A","LG","3A","LP","3A","INGE","3A",""))
)</f>
        <v>BUT CJ PF 3A</v>
      </c>
    </row>
    <row r="272" spans="1:8" x14ac:dyDescent="0.3">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Centre</v>
      </c>
      <c r="E272">
        <f t="shared" si="18"/>
        <v>1</v>
      </c>
      <c r="F272" t="str">
        <f>_xlfn.XLOOKUP('Fiche formation'!$C$8,SitesFormations[Site de formation principal],SitesFormations[Mail pour assiduité],"")</f>
        <v>cfa-ensuplr-upvd-iut-perpignan-narbonne@umontpellier.fr</v>
      </c>
      <c r="G272" t="s">
        <v>140</v>
      </c>
      <c r="H272" t="str">
        <f>_xlfn.TEXTJOIN(" ",TRUE,
'Fiche formation'!$C$18,
_xlfn.SWITCH('Fiche formation'!$C$18,"DNO","2A","DE AUDIO","3A",
_xlfn.SWITCH('Fiche formation'!$C$15,"DEUST","2A","DSCG","2A","MASTER","2A","BUT","3A","DCG","3A","LG","3A","LP","3A","INGE","3A",""))
)</f>
        <v>BUT CJ PF 3A</v>
      </c>
    </row>
    <row r="273" spans="1:8" x14ac:dyDescent="0.3">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Centre</v>
      </c>
      <c r="E273">
        <f t="shared" si="18"/>
        <v>1</v>
      </c>
      <c r="F273" t="str">
        <f>_xlfn.XLOOKUP('Fiche formation'!$C$8,SitesFormations[Site de formation principal],SitesFormations[Mail pour assiduité],"")</f>
        <v>cfa-ensuplr-upvd-iut-perpignan-narbonne@umontpellier.fr</v>
      </c>
      <c r="G273" t="s">
        <v>140</v>
      </c>
      <c r="H273" t="str">
        <f>_xlfn.TEXTJOIN(" ",TRUE,
'Fiche formation'!$C$18,
_xlfn.SWITCH('Fiche formation'!$C$18,"DNO","2A","DE AUDIO","3A",
_xlfn.SWITCH('Fiche formation'!$C$15,"DEUST","2A","DSCG","2A","MASTER","2A","BUT","3A","DCG","3A","LG","3A","LP","3A","INGE","3A",""))
)</f>
        <v>BUT CJ PF 3A</v>
      </c>
    </row>
    <row r="274" spans="1:8" x14ac:dyDescent="0.3">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Centre</v>
      </c>
      <c r="E274">
        <f t="shared" si="18"/>
        <v>1</v>
      </c>
      <c r="F274" t="str">
        <f>_xlfn.XLOOKUP('Fiche formation'!$C$8,SitesFormations[Site de formation principal],SitesFormations[Mail pour assiduité],"")</f>
        <v>cfa-ensuplr-upvd-iut-perpignan-narbonne@umontpellier.fr</v>
      </c>
      <c r="G274" t="s">
        <v>140</v>
      </c>
      <c r="H274" t="str">
        <f>_xlfn.TEXTJOIN(" ",TRUE,
'Fiche formation'!$C$18,
_xlfn.SWITCH('Fiche formation'!$C$18,"DNO","2A","DE AUDIO","3A",
_xlfn.SWITCH('Fiche formation'!$C$15,"DEUST","2A","DSCG","2A","MASTER","2A","BUT","3A","DCG","3A","LG","3A","LP","3A","INGE","3A",""))
)</f>
        <v>BUT CJ PF 3A</v>
      </c>
    </row>
    <row r="275" spans="1:8" x14ac:dyDescent="0.3">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Centre</v>
      </c>
      <c r="E275">
        <f t="shared" si="18"/>
        <v>1</v>
      </c>
      <c r="F275" t="str">
        <f>_xlfn.XLOOKUP('Fiche formation'!$C$8,SitesFormations[Site de formation principal],SitesFormations[Mail pour assiduité],"")</f>
        <v>cfa-ensuplr-upvd-iut-perpignan-narbonne@umontpellier.fr</v>
      </c>
      <c r="G275" t="s">
        <v>140</v>
      </c>
      <c r="H275" t="str">
        <f>_xlfn.TEXTJOIN(" ",TRUE,
'Fiche formation'!$C$18,
_xlfn.SWITCH('Fiche formation'!$C$18,"DNO","2A","DE AUDIO","3A",
_xlfn.SWITCH('Fiche formation'!$C$15,"DEUST","2A","DSCG","2A","MASTER","2A","BUT","3A","DCG","3A","LG","3A","LP","3A","INGE","3A",""))
)</f>
        <v>BUT CJ PF 3A</v>
      </c>
    </row>
    <row r="276" spans="1:8" x14ac:dyDescent="0.3">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Centre</v>
      </c>
      <c r="E276">
        <f t="shared" si="18"/>
        <v>1</v>
      </c>
      <c r="F276" t="str">
        <f>_xlfn.XLOOKUP('Fiche formation'!$C$8,SitesFormations[Site de formation principal],SitesFormations[Mail pour assiduité],"")</f>
        <v>cfa-ensuplr-upvd-iut-perpignan-narbonne@umontpellier.fr</v>
      </c>
      <c r="G276" t="s">
        <v>140</v>
      </c>
      <c r="H276" t="str">
        <f>_xlfn.TEXTJOIN(" ",TRUE,
'Fiche formation'!$C$18,
_xlfn.SWITCH('Fiche formation'!$C$18,"DNO","2A","DE AUDIO","3A",
_xlfn.SWITCH('Fiche formation'!$C$15,"DEUST","2A","DSCG","2A","MASTER","2A","BUT","3A","DCG","3A","LG","3A","LP","3A","INGE","3A",""))
)</f>
        <v>BUT CJ PF 3A</v>
      </c>
    </row>
    <row r="277" spans="1:8" x14ac:dyDescent="0.3">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Centre</v>
      </c>
      <c r="E277">
        <f t="shared" si="18"/>
        <v>1</v>
      </c>
      <c r="F277" t="str">
        <f>_xlfn.XLOOKUP('Fiche formation'!$C$8,SitesFormations[Site de formation principal],SitesFormations[Mail pour assiduité],"")</f>
        <v>cfa-ensuplr-upvd-iut-perpignan-narbonne@umontpellier.fr</v>
      </c>
      <c r="G277" t="s">
        <v>140</v>
      </c>
      <c r="H277" t="str">
        <f>_xlfn.TEXTJOIN(" ",TRUE,
'Fiche formation'!$C$18,
_xlfn.SWITCH('Fiche formation'!$C$18,"DNO","2A","DE AUDIO","3A",
_xlfn.SWITCH('Fiche formation'!$C$15,"DEUST","2A","DSCG","2A","MASTER","2A","BUT","3A","DCG","3A","LG","3A","LP","3A","INGE","3A",""))
)</f>
        <v>BUT CJ PF 3A</v>
      </c>
    </row>
    <row r="278" spans="1:8" x14ac:dyDescent="0.3">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Centre</v>
      </c>
      <c r="E278">
        <f t="shared" si="18"/>
        <v>1</v>
      </c>
      <c r="F278" t="str">
        <f>_xlfn.XLOOKUP('Fiche formation'!$C$8,SitesFormations[Site de formation principal],SitesFormations[Mail pour assiduité],"")</f>
        <v>cfa-ensuplr-upvd-iut-perpignan-narbonne@umontpellier.fr</v>
      </c>
      <c r="G278" t="s">
        <v>140</v>
      </c>
      <c r="H278" t="str">
        <f>_xlfn.TEXTJOIN(" ",TRUE,
'Fiche formation'!$C$18,
_xlfn.SWITCH('Fiche formation'!$C$18,"DNO","2A","DE AUDIO","3A",
_xlfn.SWITCH('Fiche formation'!$C$15,"DEUST","2A","DSCG","2A","MASTER","2A","BUT","3A","DCG","3A","LG","3A","LP","3A","INGE","3A",""))
)</f>
        <v>BUT CJ PF 3A</v>
      </c>
    </row>
    <row r="279" spans="1:8" x14ac:dyDescent="0.3">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Centre</v>
      </c>
      <c r="E279">
        <f t="shared" si="18"/>
        <v>1</v>
      </c>
      <c r="F279" t="str">
        <f>_xlfn.XLOOKUP('Fiche formation'!$C$8,SitesFormations[Site de formation principal],SitesFormations[Mail pour assiduité],"")</f>
        <v>cfa-ensuplr-upvd-iut-perpignan-narbonne@umontpellier.fr</v>
      </c>
      <c r="G279" t="s">
        <v>140</v>
      </c>
      <c r="H279" t="str">
        <f>_xlfn.TEXTJOIN(" ",TRUE,
'Fiche formation'!$C$18,
_xlfn.SWITCH('Fiche formation'!$C$18,"DNO","2A","DE AUDIO","3A",
_xlfn.SWITCH('Fiche formation'!$C$15,"DEUST","2A","DSCG","2A","MASTER","2A","BUT","3A","DCG","3A","LG","3A","LP","3A","INGE","3A",""))
)</f>
        <v>BUT CJ PF 3A</v>
      </c>
    </row>
    <row r="280" spans="1:8" x14ac:dyDescent="0.3">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Centre</v>
      </c>
      <c r="E280">
        <f t="shared" si="18"/>
        <v>1</v>
      </c>
      <c r="F280" t="str">
        <f>_xlfn.XLOOKUP('Fiche formation'!$C$8,SitesFormations[Site de formation principal],SitesFormations[Mail pour assiduité],"")</f>
        <v>cfa-ensuplr-upvd-iut-perpignan-narbonne@umontpellier.fr</v>
      </c>
      <c r="G280" t="s">
        <v>140</v>
      </c>
      <c r="H280" t="str">
        <f>_xlfn.TEXTJOIN(" ",TRUE,
'Fiche formation'!$C$18,
_xlfn.SWITCH('Fiche formation'!$C$18,"DNO","2A","DE AUDIO","3A",
_xlfn.SWITCH('Fiche formation'!$C$15,"DEUST","2A","DSCG","2A","MASTER","2A","BUT","3A","DCG","3A","LG","3A","LP","3A","INGE","3A",""))
)</f>
        <v>BUT CJ PF 3A</v>
      </c>
    </row>
    <row r="281" spans="1:8" x14ac:dyDescent="0.3">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Centre</v>
      </c>
      <c r="E281">
        <f t="shared" si="18"/>
        <v>1</v>
      </c>
      <c r="F281" t="str">
        <f>_xlfn.XLOOKUP('Fiche formation'!$C$8,SitesFormations[Site de formation principal],SitesFormations[Mail pour assiduité],"")</f>
        <v>cfa-ensuplr-upvd-iut-perpignan-narbonne@umontpellier.fr</v>
      </c>
      <c r="G281" t="s">
        <v>140</v>
      </c>
      <c r="H281" t="str">
        <f>_xlfn.TEXTJOIN(" ",TRUE,
'Fiche formation'!$C$18,
_xlfn.SWITCH('Fiche formation'!$C$18,"DNO","2A","DE AUDIO","3A",
_xlfn.SWITCH('Fiche formation'!$C$15,"DEUST","2A","DSCG","2A","MASTER","2A","BUT","3A","DCG","3A","LG","3A","LP","3A","INGE","3A",""))
)</f>
        <v>BUT CJ PF 3A</v>
      </c>
    </row>
    <row r="282" spans="1:8" x14ac:dyDescent="0.3">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cfa-ensuplr-upvd-iut-perpignan-narbonne@umontpellier.fr</v>
      </c>
      <c r="G282" t="s">
        <v>140</v>
      </c>
      <c r="H282" t="str">
        <f>_xlfn.TEXTJOIN(" ",TRUE,
'Fiche formation'!$C$18,
_xlfn.SWITCH('Fiche formation'!$C$18,"DNO","2A","DE AUDIO","3A",
_xlfn.SWITCH('Fiche formation'!$C$15,"DEUST","2A","DSCG","2A","MASTER","2A","BUT","3A","DCG","3A","LG","3A","LP","3A","INGE","3A",""))
)</f>
        <v>BUT CJ PF 3A</v>
      </c>
    </row>
    <row r="283" spans="1:8" x14ac:dyDescent="0.3">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cfa-ensuplr-upvd-iut-perpignan-narbonne@umontpellier.fr</v>
      </c>
      <c r="G283" t="s">
        <v>140</v>
      </c>
      <c r="H283" t="str">
        <f>_xlfn.TEXTJOIN(" ",TRUE,
'Fiche formation'!$C$18,
_xlfn.SWITCH('Fiche formation'!$C$18,"DNO","2A","DE AUDIO","3A",
_xlfn.SWITCH('Fiche formation'!$C$15,"DEUST","2A","DSCG","2A","MASTER","2A","BUT","3A","DCG","3A","LG","3A","LP","3A","INGE","3A",""))
)</f>
        <v>BUT CJ PF 3A</v>
      </c>
    </row>
    <row r="284" spans="1:8" x14ac:dyDescent="0.3">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cfa-ensuplr-upvd-iut-perpignan-narbonne@umontpellier.fr</v>
      </c>
      <c r="G284" t="s">
        <v>140</v>
      </c>
      <c r="H284" t="str">
        <f>_xlfn.TEXTJOIN(" ",TRUE,
'Fiche formation'!$C$18,
_xlfn.SWITCH('Fiche formation'!$C$18,"DNO","2A","DE AUDIO","3A",
_xlfn.SWITCH('Fiche formation'!$C$15,"DEUST","2A","DSCG","2A","MASTER","2A","BUT","3A","DCG","3A","LG","3A","LP","3A","INGE","3A",""))
)</f>
        <v>BUT CJ PF 3A</v>
      </c>
    </row>
    <row r="285" spans="1:8" x14ac:dyDescent="0.3">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cfa-ensuplr-upvd-iut-perpignan-narbonne@umontpellier.fr</v>
      </c>
      <c r="G285" t="s">
        <v>140</v>
      </c>
      <c r="H285" t="str">
        <f>_xlfn.TEXTJOIN(" ",TRUE,
'Fiche formation'!$C$18,
_xlfn.SWITCH('Fiche formation'!$C$18,"DNO","2A","DE AUDIO","3A",
_xlfn.SWITCH('Fiche formation'!$C$15,"DEUST","2A","DSCG","2A","MASTER","2A","BUT","3A","DCG","3A","LG","3A","LP","3A","INGE","3A",""))
)</f>
        <v>BUT CJ PF 3A</v>
      </c>
    </row>
    <row r="286" spans="1:8" x14ac:dyDescent="0.3">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cfa-ensuplr-upvd-iut-perpignan-narbonne@umontpellier.fr</v>
      </c>
      <c r="G286" t="s">
        <v>140</v>
      </c>
      <c r="H286" t="str">
        <f>_xlfn.TEXTJOIN(" ",TRUE,
'Fiche formation'!$C$18,
_xlfn.SWITCH('Fiche formation'!$C$18,"DNO","2A","DE AUDIO","3A",
_xlfn.SWITCH('Fiche formation'!$C$15,"DEUST","2A","DSCG","2A","MASTER","2A","BUT","3A","DCG","3A","LG","3A","LP","3A","INGE","3A",""))
)</f>
        <v>BUT CJ PF 3A</v>
      </c>
    </row>
    <row r="287" spans="1:8" x14ac:dyDescent="0.3">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cfa-ensuplr-upvd-iut-perpignan-narbonne@umontpellier.fr</v>
      </c>
      <c r="G287" t="s">
        <v>140</v>
      </c>
      <c r="H287" t="str">
        <f>_xlfn.TEXTJOIN(" ",TRUE,
'Fiche formation'!$C$18,
_xlfn.SWITCH('Fiche formation'!$C$18,"DNO","2A","DE AUDIO","3A",
_xlfn.SWITCH('Fiche formation'!$C$15,"DEUST","2A","DSCG","2A","MASTER","2A","BUT","3A","DCG","3A","LG","3A","LP","3A","INGE","3A",""))
)</f>
        <v>BUT CJ PF 3A</v>
      </c>
    </row>
    <row r="288" spans="1:8" x14ac:dyDescent="0.3">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cfa-ensuplr-upvd-iut-perpignan-narbonne@umontpellier.fr</v>
      </c>
      <c r="G288" t="s">
        <v>140</v>
      </c>
      <c r="H288" t="str">
        <f>_xlfn.TEXTJOIN(" ",TRUE,
'Fiche formation'!$C$18,
_xlfn.SWITCH('Fiche formation'!$C$18,"DNO","2A","DE AUDIO","3A",
_xlfn.SWITCH('Fiche formation'!$C$15,"DEUST","2A","DSCG","2A","MASTER","2A","BUT","3A","DCG","3A","LG","3A","LP","3A","INGE","3A",""))
)</f>
        <v>BUT CJ PF 3A</v>
      </c>
    </row>
    <row r="289" spans="1:8" x14ac:dyDescent="0.3">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cfa-ensuplr-upvd-iut-perpignan-narbonne@umontpellier.fr</v>
      </c>
      <c r="G289" t="s">
        <v>140</v>
      </c>
      <c r="H289" t="str">
        <f>_xlfn.TEXTJOIN(" ",TRUE,
'Fiche formation'!$C$18,
_xlfn.SWITCH('Fiche formation'!$C$18,"DNO","2A","DE AUDIO","3A",
_xlfn.SWITCH('Fiche formation'!$C$15,"DEUST","2A","DSCG","2A","MASTER","2A","BUT","3A","DCG","3A","LG","3A","LP","3A","INGE","3A",""))
)</f>
        <v>BUT CJ PF 3A</v>
      </c>
    </row>
    <row r="290" spans="1:8" x14ac:dyDescent="0.3">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cfa-ensuplr-upvd-iut-perpignan-narbonne@umontpellier.fr</v>
      </c>
      <c r="G290" t="s">
        <v>140</v>
      </c>
      <c r="H290" t="str">
        <f>_xlfn.TEXTJOIN(" ",TRUE,
'Fiche formation'!$C$18,
_xlfn.SWITCH('Fiche formation'!$C$18,"DNO","2A","DE AUDIO","3A",
_xlfn.SWITCH('Fiche formation'!$C$15,"DEUST","2A","DSCG","2A","MASTER","2A","BUT","3A","DCG","3A","LG","3A","LP","3A","INGE","3A",""))
)</f>
        <v>BUT CJ PF 3A</v>
      </c>
    </row>
    <row r="291" spans="1:8" x14ac:dyDescent="0.3">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cfa-ensuplr-upvd-iut-perpignan-narbonne@umontpellier.fr</v>
      </c>
      <c r="G291" t="s">
        <v>140</v>
      </c>
      <c r="H291" t="str">
        <f>_xlfn.TEXTJOIN(" ",TRUE,
'Fiche formation'!$C$18,
_xlfn.SWITCH('Fiche formation'!$C$18,"DNO","2A","DE AUDIO","3A",
_xlfn.SWITCH('Fiche formation'!$C$15,"DEUST","2A","DSCG","2A","MASTER","2A","BUT","3A","DCG","3A","LG","3A","LP","3A","INGE","3A",""))
)</f>
        <v>BUT CJ PF 3A</v>
      </c>
    </row>
    <row r="292" spans="1:8" x14ac:dyDescent="0.3">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cfa-ensuplr-upvd-iut-perpignan-narbonne@umontpellier.fr</v>
      </c>
      <c r="G292" t="s">
        <v>140</v>
      </c>
      <c r="H292" t="str">
        <f>_xlfn.TEXTJOIN(" ",TRUE,
'Fiche formation'!$C$18,
_xlfn.SWITCH('Fiche formation'!$C$18,"DNO","2A","DE AUDIO","3A",
_xlfn.SWITCH('Fiche formation'!$C$15,"DEUST","2A","DSCG","2A","MASTER","2A","BUT","3A","DCG","3A","LG","3A","LP","3A","INGE","3A",""))
)</f>
        <v>BUT CJ PF 3A</v>
      </c>
    </row>
    <row r="293" spans="1:8" x14ac:dyDescent="0.3">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cfa-ensuplr-upvd-iut-perpignan-narbonne@umontpellier.fr</v>
      </c>
      <c r="G293" t="s">
        <v>140</v>
      </c>
      <c r="H293" t="str">
        <f>_xlfn.TEXTJOIN(" ",TRUE,
'Fiche formation'!$C$18,
_xlfn.SWITCH('Fiche formation'!$C$18,"DNO","2A","DE AUDIO","3A",
_xlfn.SWITCH('Fiche formation'!$C$15,"DEUST","2A","DSCG","2A","MASTER","2A","BUT","3A","DCG","3A","LG","3A","LP","3A","INGE","3A",""))
)</f>
        <v>BUT CJ PF 3A</v>
      </c>
    </row>
    <row r="294" spans="1:8" x14ac:dyDescent="0.3">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cfa-ensuplr-upvd-iut-perpignan-narbonne@umontpellier.fr</v>
      </c>
      <c r="G294" t="s">
        <v>140</v>
      </c>
      <c r="H294" t="str">
        <f>_xlfn.TEXTJOIN(" ",TRUE,
'Fiche formation'!$C$18,
_xlfn.SWITCH('Fiche formation'!$C$18,"DNO","2A","DE AUDIO","3A",
_xlfn.SWITCH('Fiche formation'!$C$15,"DEUST","2A","DSCG","2A","MASTER","2A","BUT","3A","DCG","3A","LG","3A","LP","3A","INGE","3A",""))
)</f>
        <v>BUT CJ PF 3A</v>
      </c>
    </row>
    <row r="295" spans="1:8" x14ac:dyDescent="0.3">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cfa-ensuplr-upvd-iut-perpignan-narbonne@umontpellier.fr</v>
      </c>
      <c r="G295" t="s">
        <v>140</v>
      </c>
      <c r="H295" t="str">
        <f>_xlfn.TEXTJOIN(" ",TRUE,
'Fiche formation'!$C$18,
_xlfn.SWITCH('Fiche formation'!$C$18,"DNO","2A","DE AUDIO","3A",
_xlfn.SWITCH('Fiche formation'!$C$15,"DEUST","2A","DSCG","2A","MASTER","2A","BUT","3A","DCG","3A","LG","3A","LP","3A","INGE","3A",""))
)</f>
        <v>BUT CJ PF 3A</v>
      </c>
    </row>
    <row r="296" spans="1:8" x14ac:dyDescent="0.3">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cfa-ensuplr-upvd-iut-perpignan-narbonne@umontpellier.fr</v>
      </c>
      <c r="G296" t="s">
        <v>140</v>
      </c>
      <c r="H296" t="str">
        <f>_xlfn.TEXTJOIN(" ",TRUE,
'Fiche formation'!$C$18,
_xlfn.SWITCH('Fiche formation'!$C$18,"DNO","2A","DE AUDIO","3A",
_xlfn.SWITCH('Fiche formation'!$C$15,"DEUST","2A","DSCG","2A","MASTER","2A","BUT","3A","DCG","3A","LG","3A","LP","3A","INGE","3A",""))
)</f>
        <v>BUT CJ PF 3A</v>
      </c>
    </row>
    <row r="297" spans="1:8" x14ac:dyDescent="0.3">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cfa-ensuplr-upvd-iut-perpignan-narbonne@umontpellier.fr</v>
      </c>
      <c r="G297" t="s">
        <v>140</v>
      </c>
      <c r="H297" t="str">
        <f>_xlfn.TEXTJOIN(" ",TRUE,
'Fiche formation'!$C$18,
_xlfn.SWITCH('Fiche formation'!$C$18,"DNO","2A","DE AUDIO","3A",
_xlfn.SWITCH('Fiche formation'!$C$15,"DEUST","2A","DSCG","2A","MASTER","2A","BUT","3A","DCG","3A","LG","3A","LP","3A","INGE","3A",""))
)</f>
        <v>BUT CJ PF 3A</v>
      </c>
    </row>
    <row r="298" spans="1:8" x14ac:dyDescent="0.3">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cfa-ensuplr-upvd-iut-perpignan-narbonne@umontpellier.fr</v>
      </c>
      <c r="G298" t="s">
        <v>140</v>
      </c>
      <c r="H298" t="str">
        <f>_xlfn.TEXTJOIN(" ",TRUE,
'Fiche formation'!$C$18,
_xlfn.SWITCH('Fiche formation'!$C$18,"DNO","2A","DE AUDIO","3A",
_xlfn.SWITCH('Fiche formation'!$C$15,"DEUST","2A","DSCG","2A","MASTER","2A","BUT","3A","DCG","3A","LG","3A","LP","3A","INGE","3A",""))
)</f>
        <v>BUT CJ PF 3A</v>
      </c>
    </row>
    <row r="299" spans="1:8" x14ac:dyDescent="0.3">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cfa-ensuplr-upvd-iut-perpignan-narbonne@umontpellier.fr</v>
      </c>
      <c r="G299" t="s">
        <v>140</v>
      </c>
      <c r="H299" t="str">
        <f>_xlfn.TEXTJOIN(" ",TRUE,
'Fiche formation'!$C$18,
_xlfn.SWITCH('Fiche formation'!$C$18,"DNO","2A","DE AUDIO","3A",
_xlfn.SWITCH('Fiche formation'!$C$15,"DEUST","2A","DSCG","2A","MASTER","2A","BUT","3A","DCG","3A","LG","3A","LP","3A","INGE","3A",""))
)</f>
        <v>BUT CJ PF 3A</v>
      </c>
    </row>
    <row r="300" spans="1:8" x14ac:dyDescent="0.3">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cfa-ensuplr-upvd-iut-perpignan-narbonne@umontpellier.fr</v>
      </c>
      <c r="G300" t="s">
        <v>140</v>
      </c>
      <c r="H300" t="str">
        <f>_xlfn.TEXTJOIN(" ",TRUE,
'Fiche formation'!$C$18,
_xlfn.SWITCH('Fiche formation'!$C$18,"DNO","2A","DE AUDIO","3A",
_xlfn.SWITCH('Fiche formation'!$C$15,"DEUST","2A","DSCG","2A","MASTER","2A","BUT","3A","DCG","3A","LG","3A","LP","3A","INGE","3A",""))
)</f>
        <v>BUT CJ PF 3A</v>
      </c>
    </row>
    <row r="301" spans="1:8" x14ac:dyDescent="0.3">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cfa-ensuplr-upvd-iut-perpignan-narbonne@umontpellier.fr</v>
      </c>
      <c r="G301" t="s">
        <v>140</v>
      </c>
      <c r="H301" t="str">
        <f>_xlfn.TEXTJOIN(" ",TRUE,
'Fiche formation'!$C$18,
_xlfn.SWITCH('Fiche formation'!$C$18,"DNO","2A","DE AUDIO","3A",
_xlfn.SWITCH('Fiche formation'!$C$15,"DEUST","2A","DSCG","2A","MASTER","2A","BUT","3A","DCG","3A","LG","3A","LP","3A","INGE","3A",""))
)</f>
        <v>BUT CJ PF 3A</v>
      </c>
    </row>
    <row r="302" spans="1:8" x14ac:dyDescent="0.3">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cfa-ensuplr-upvd-iut-perpignan-narbonne@umontpellier.fr</v>
      </c>
      <c r="G302" t="s">
        <v>140</v>
      </c>
      <c r="H302" t="str">
        <f>_xlfn.TEXTJOIN(" ",TRUE,
'Fiche formation'!$C$18,
_xlfn.SWITCH('Fiche formation'!$C$18,"DNO","2A","DE AUDIO","3A",
_xlfn.SWITCH('Fiche formation'!$C$15,"DEUST","2A","DSCG","2A","MASTER","2A","BUT","3A","DCG","3A","LG","3A","LP","3A","INGE","3A",""))
)</f>
        <v>BUT CJ PF 3A</v>
      </c>
    </row>
    <row r="303" spans="1:8" x14ac:dyDescent="0.3">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cfa-ensuplr-upvd-iut-perpignan-narbonne@umontpellier.fr</v>
      </c>
      <c r="G303" t="s">
        <v>140</v>
      </c>
      <c r="H303" t="str">
        <f>_xlfn.TEXTJOIN(" ",TRUE,
'Fiche formation'!$C$18,
_xlfn.SWITCH('Fiche formation'!$C$18,"DNO","2A","DE AUDIO","3A",
_xlfn.SWITCH('Fiche formation'!$C$15,"DEUST","2A","DSCG","2A","MASTER","2A","BUT","3A","DCG","3A","LG","3A","LP","3A","INGE","3A",""))
)</f>
        <v>BUT CJ PF 3A</v>
      </c>
    </row>
    <row r="304" spans="1:8" x14ac:dyDescent="0.3">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cfa-ensuplr-upvd-iut-perpignan-narbonne@umontpellier.fr</v>
      </c>
      <c r="G304" t="s">
        <v>140</v>
      </c>
      <c r="H304" t="str">
        <f>_xlfn.TEXTJOIN(" ",TRUE,
'Fiche formation'!$C$18,
_xlfn.SWITCH('Fiche formation'!$C$18,"DNO","2A","DE AUDIO","3A",
_xlfn.SWITCH('Fiche formation'!$C$15,"DEUST","2A","DSCG","2A","MASTER","2A","BUT","3A","DCG","3A","LG","3A","LP","3A","INGE","3A",""))
)</f>
        <v>BUT CJ PF 3A</v>
      </c>
    </row>
    <row r="305" spans="1:8" x14ac:dyDescent="0.3">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cfa-ensuplr-upvd-iut-perpignan-narbonne@umontpellier.fr</v>
      </c>
      <c r="G305" t="s">
        <v>140</v>
      </c>
      <c r="H305" t="str">
        <f>_xlfn.TEXTJOIN(" ",TRUE,
'Fiche formation'!$C$18,
_xlfn.SWITCH('Fiche formation'!$C$18,"DNO","2A","DE AUDIO","3A",
_xlfn.SWITCH('Fiche formation'!$C$15,"DEUST","2A","DSCG","2A","MASTER","2A","BUT","3A","DCG","3A","LG","3A","LP","3A","INGE","3A",""))
)</f>
        <v>BUT CJ PF 3A</v>
      </c>
    </row>
    <row r="306" spans="1:8" x14ac:dyDescent="0.3">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cfa-ensuplr-upvd-iut-perpignan-narbonne@umontpellier.fr</v>
      </c>
      <c r="G306" t="s">
        <v>140</v>
      </c>
      <c r="H306" t="str">
        <f>_xlfn.TEXTJOIN(" ",TRUE,
'Fiche formation'!$C$18,
_xlfn.SWITCH('Fiche formation'!$C$18,"DNO","2A","DE AUDIO","3A",
_xlfn.SWITCH('Fiche formation'!$C$15,"DEUST","2A","DSCG","2A","MASTER","2A","BUT","3A","DCG","3A","LG","3A","LP","3A","INGE","3A",""))
)</f>
        <v>BUT CJ PF 3A</v>
      </c>
    </row>
    <row r="307" spans="1:8" x14ac:dyDescent="0.3">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cfa-ensuplr-upvd-iut-perpignan-narbonne@umontpellier.fr</v>
      </c>
      <c r="G307" t="s">
        <v>140</v>
      </c>
      <c r="H307" t="str">
        <f>_xlfn.TEXTJOIN(" ",TRUE,
'Fiche formation'!$C$18,
_xlfn.SWITCH('Fiche formation'!$C$18,"DNO","2A","DE AUDIO","3A",
_xlfn.SWITCH('Fiche formation'!$C$15,"DEUST","2A","DSCG","2A","MASTER","2A","BUT","3A","DCG","3A","LG","3A","LP","3A","INGE","3A",""))
)</f>
        <v>BUT CJ PF 3A</v>
      </c>
    </row>
    <row r="308" spans="1:8" x14ac:dyDescent="0.3">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cfa-ensuplr-upvd-iut-perpignan-narbonne@umontpellier.fr</v>
      </c>
      <c r="G308" t="s">
        <v>140</v>
      </c>
      <c r="H308" t="str">
        <f>_xlfn.TEXTJOIN(" ",TRUE,
'Fiche formation'!$C$18,
_xlfn.SWITCH('Fiche formation'!$C$18,"DNO","2A","DE AUDIO","3A",
_xlfn.SWITCH('Fiche formation'!$C$15,"DEUST","2A","DSCG","2A","MASTER","2A","BUT","3A","DCG","3A","LG","3A","LP","3A","INGE","3A",""))
)</f>
        <v>BUT CJ PF 3A</v>
      </c>
    </row>
    <row r="309" spans="1:8" x14ac:dyDescent="0.3">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cfa-ensuplr-upvd-iut-perpignan-narbonne@umontpellier.fr</v>
      </c>
      <c r="G309" t="s">
        <v>140</v>
      </c>
      <c r="H309" t="str">
        <f>_xlfn.TEXTJOIN(" ",TRUE,
'Fiche formation'!$C$18,
_xlfn.SWITCH('Fiche formation'!$C$18,"DNO","2A","DE AUDIO","3A",
_xlfn.SWITCH('Fiche formation'!$C$15,"DEUST","2A","DSCG","2A","MASTER","2A","BUT","3A","DCG","3A","LG","3A","LP","3A","INGE","3A",""))
)</f>
        <v>BUT CJ PF 3A</v>
      </c>
    </row>
    <row r="310" spans="1:8" x14ac:dyDescent="0.3">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cfa-ensuplr-upvd-iut-perpignan-narbonne@umontpellier.fr</v>
      </c>
      <c r="G310" t="s">
        <v>140</v>
      </c>
      <c r="H310" t="str">
        <f>_xlfn.TEXTJOIN(" ",TRUE,
'Fiche formation'!$C$18,
_xlfn.SWITCH('Fiche formation'!$C$18,"DNO","2A","DE AUDIO","3A",
_xlfn.SWITCH('Fiche formation'!$C$15,"DEUST","2A","DSCG","2A","MASTER","2A","BUT","3A","DCG","3A","LG","3A","LP","3A","INGE","3A",""))
)</f>
        <v>BUT CJ PF 3A</v>
      </c>
    </row>
    <row r="311" spans="1:8" x14ac:dyDescent="0.3">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cfa-ensuplr-upvd-iut-perpignan-narbonne@umontpellier.fr</v>
      </c>
      <c r="G311" t="s">
        <v>140</v>
      </c>
      <c r="H311" t="str">
        <f>_xlfn.TEXTJOIN(" ",TRUE,
'Fiche formation'!$C$18,
_xlfn.SWITCH('Fiche formation'!$C$18,"DNO","2A","DE AUDIO","3A",
_xlfn.SWITCH('Fiche formation'!$C$15,"DEUST","2A","DSCG","2A","MASTER","2A","BUT","3A","DCG","3A","LG","3A","LP","3A","INGE","3A",""))
)</f>
        <v>BUT CJ PF 3A</v>
      </c>
    </row>
    <row r="312" spans="1:8" x14ac:dyDescent="0.3">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cfa-ensuplr-upvd-iut-perpignan-narbonne@umontpellier.fr</v>
      </c>
      <c r="G312" t="s">
        <v>140</v>
      </c>
      <c r="H312" t="str">
        <f>_xlfn.TEXTJOIN(" ",TRUE,
'Fiche formation'!$C$18,
_xlfn.SWITCH('Fiche formation'!$C$18,"DNO","2A","DE AUDIO","3A",
_xlfn.SWITCH('Fiche formation'!$C$15,"DEUST","2A","DSCG","2A","MASTER","2A","BUT","3A","DCG","3A","LG","3A","LP","3A","INGE","3A",""))
)</f>
        <v>BUT CJ PF 3A</v>
      </c>
    </row>
    <row r="313" spans="1:8" x14ac:dyDescent="0.3">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cfa-ensuplr-upvd-iut-perpignan-narbonne@umontpellier.fr</v>
      </c>
      <c r="G313" t="s">
        <v>140</v>
      </c>
      <c r="H313" t="str">
        <f>_xlfn.TEXTJOIN(" ",TRUE,
'Fiche formation'!$C$18,
_xlfn.SWITCH('Fiche formation'!$C$18,"DNO","2A","DE AUDIO","3A",
_xlfn.SWITCH('Fiche formation'!$C$15,"DEUST","2A","DSCG","2A","MASTER","2A","BUT","3A","DCG","3A","LG","3A","LP","3A","INGE","3A",""))
)</f>
        <v>BUT CJ PF 3A</v>
      </c>
    </row>
    <row r="314" spans="1:8" x14ac:dyDescent="0.3">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Centre</v>
      </c>
      <c r="E314">
        <f t="shared" si="18"/>
        <v>1</v>
      </c>
      <c r="F314" t="str">
        <f>_xlfn.XLOOKUP('Fiche formation'!$C$8,SitesFormations[Site de formation principal],SitesFormations[Mail pour assiduité],"")</f>
        <v>cfa-ensuplr-upvd-iut-perpignan-narbonne@umontpellier.fr</v>
      </c>
      <c r="G314" t="s">
        <v>140</v>
      </c>
      <c r="H314" t="str">
        <f>_xlfn.TEXTJOIN(" ",TRUE,
'Fiche formation'!$C$18,
_xlfn.SWITCH('Fiche formation'!$C$18,"DNO","2A","DE AUDIO","3A",
_xlfn.SWITCH('Fiche formation'!$C$15,"DEUST","2A","DSCG","2A","MASTER","2A","BUT","3A","DCG","3A","LG","3A","LP","3A","INGE","3A",""))
)</f>
        <v>BUT CJ PF 3A</v>
      </c>
    </row>
    <row r="315" spans="1:8" x14ac:dyDescent="0.3">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Centre</v>
      </c>
      <c r="E315">
        <f t="shared" si="18"/>
        <v>1</v>
      </c>
      <c r="F315" t="str">
        <f>_xlfn.XLOOKUP('Fiche formation'!$C$8,SitesFormations[Site de formation principal],SitesFormations[Mail pour assiduité],"")</f>
        <v>cfa-ensuplr-upvd-iut-perpignan-narbonne@umontpellier.fr</v>
      </c>
      <c r="G315" t="s">
        <v>140</v>
      </c>
      <c r="H315" t="str">
        <f>_xlfn.TEXTJOIN(" ",TRUE,
'Fiche formation'!$C$18,
_xlfn.SWITCH('Fiche formation'!$C$18,"DNO","2A","DE AUDIO","3A",
_xlfn.SWITCH('Fiche formation'!$C$15,"DEUST","2A","DSCG","2A","MASTER","2A","BUT","3A","DCG","3A","LG","3A","LP","3A","INGE","3A",""))
)</f>
        <v>BUT CJ PF 3A</v>
      </c>
    </row>
    <row r="316" spans="1:8" x14ac:dyDescent="0.3">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Centre</v>
      </c>
      <c r="E316">
        <f t="shared" si="18"/>
        <v>1</v>
      </c>
      <c r="F316" t="str">
        <f>_xlfn.XLOOKUP('Fiche formation'!$C$8,SitesFormations[Site de formation principal],SitesFormations[Mail pour assiduité],"")</f>
        <v>cfa-ensuplr-upvd-iut-perpignan-narbonne@umontpellier.fr</v>
      </c>
      <c r="G316" t="s">
        <v>140</v>
      </c>
      <c r="H316" t="str">
        <f>_xlfn.TEXTJOIN(" ",TRUE,
'Fiche formation'!$C$18,
_xlfn.SWITCH('Fiche formation'!$C$18,"DNO","2A","DE AUDIO","3A",
_xlfn.SWITCH('Fiche formation'!$C$15,"DEUST","2A","DSCG","2A","MASTER","2A","BUT","3A","DCG","3A","LG","3A","LP","3A","INGE","3A",""))
)</f>
        <v>BUT CJ PF 3A</v>
      </c>
    </row>
    <row r="317" spans="1:8" x14ac:dyDescent="0.3">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Centre</v>
      </c>
      <c r="E317">
        <f t="shared" si="18"/>
        <v>1</v>
      </c>
      <c r="F317" t="str">
        <f>_xlfn.XLOOKUP('Fiche formation'!$C$8,SitesFormations[Site de formation principal],SitesFormations[Mail pour assiduité],"")</f>
        <v>cfa-ensuplr-upvd-iut-perpignan-narbonne@umontpellier.fr</v>
      </c>
      <c r="G317" t="s">
        <v>140</v>
      </c>
      <c r="H317" t="str">
        <f>_xlfn.TEXTJOIN(" ",TRUE,
'Fiche formation'!$C$18,
_xlfn.SWITCH('Fiche formation'!$C$18,"DNO","2A","DE AUDIO","3A",
_xlfn.SWITCH('Fiche formation'!$C$15,"DEUST","2A","DSCG","2A","MASTER","2A","BUT","3A","DCG","3A","LG","3A","LP","3A","INGE","3A",""))
)</f>
        <v>BUT CJ PF 3A</v>
      </c>
    </row>
    <row r="318" spans="1:8" x14ac:dyDescent="0.3">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Centre</v>
      </c>
      <c r="E318">
        <f t="shared" si="18"/>
        <v>1</v>
      </c>
      <c r="F318" t="str">
        <f>_xlfn.XLOOKUP('Fiche formation'!$C$8,SitesFormations[Site de formation principal],SitesFormations[Mail pour assiduité],"")</f>
        <v>cfa-ensuplr-upvd-iut-perpignan-narbonne@umontpellier.fr</v>
      </c>
      <c r="G318" t="s">
        <v>140</v>
      </c>
      <c r="H318" t="str">
        <f>_xlfn.TEXTJOIN(" ",TRUE,
'Fiche formation'!$C$18,
_xlfn.SWITCH('Fiche formation'!$C$18,"DNO","2A","DE AUDIO","3A",
_xlfn.SWITCH('Fiche formation'!$C$15,"DEUST","2A","DSCG","2A","MASTER","2A","BUT","3A","DCG","3A","LG","3A","LP","3A","INGE","3A",""))
)</f>
        <v>BUT CJ PF 3A</v>
      </c>
    </row>
    <row r="319" spans="1:8" x14ac:dyDescent="0.3">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Centre</v>
      </c>
      <c r="E319">
        <f t="shared" si="18"/>
        <v>1</v>
      </c>
      <c r="F319" t="str">
        <f>_xlfn.XLOOKUP('Fiche formation'!$C$8,SitesFormations[Site de formation principal],SitesFormations[Mail pour assiduité],"")</f>
        <v>cfa-ensuplr-upvd-iut-perpignan-narbonne@umontpellier.fr</v>
      </c>
      <c r="G319" t="s">
        <v>140</v>
      </c>
      <c r="H319" t="str">
        <f>_xlfn.TEXTJOIN(" ",TRUE,
'Fiche formation'!$C$18,
_xlfn.SWITCH('Fiche formation'!$C$18,"DNO","2A","DE AUDIO","3A",
_xlfn.SWITCH('Fiche formation'!$C$15,"DEUST","2A","DSCG","2A","MASTER","2A","BUT","3A","DCG","3A","LG","3A","LP","3A","INGE","3A",""))
)</f>
        <v>BUT CJ PF 3A</v>
      </c>
    </row>
    <row r="320" spans="1:8" x14ac:dyDescent="0.3">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Centre</v>
      </c>
      <c r="E320">
        <f t="shared" si="18"/>
        <v>1</v>
      </c>
      <c r="F320" t="str">
        <f>_xlfn.XLOOKUP('Fiche formation'!$C$8,SitesFormations[Site de formation principal],SitesFormations[Mail pour assiduité],"")</f>
        <v>cfa-ensuplr-upvd-iut-perpignan-narbonne@umontpellier.fr</v>
      </c>
      <c r="G320" t="s">
        <v>140</v>
      </c>
      <c r="H320" t="str">
        <f>_xlfn.TEXTJOIN(" ",TRUE,
'Fiche formation'!$C$18,
_xlfn.SWITCH('Fiche formation'!$C$18,"DNO","2A","DE AUDIO","3A",
_xlfn.SWITCH('Fiche formation'!$C$15,"DEUST","2A","DSCG","2A","MASTER","2A","BUT","3A","DCG","3A","LG","3A","LP","3A","INGE","3A",""))
)</f>
        <v>BUT CJ PF 3A</v>
      </c>
    </row>
    <row r="321" spans="1:8" x14ac:dyDescent="0.3">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Centre</v>
      </c>
      <c r="E321">
        <f t="shared" si="18"/>
        <v>1</v>
      </c>
      <c r="F321" t="str">
        <f>_xlfn.XLOOKUP('Fiche formation'!$C$8,SitesFormations[Site de formation principal],SitesFormations[Mail pour assiduité],"")</f>
        <v>cfa-ensuplr-upvd-iut-perpignan-narbonne@umontpellier.fr</v>
      </c>
      <c r="G321" t="s">
        <v>140</v>
      </c>
      <c r="H321" t="str">
        <f>_xlfn.TEXTJOIN(" ",TRUE,
'Fiche formation'!$C$18,
_xlfn.SWITCH('Fiche formation'!$C$18,"DNO","2A","DE AUDIO","3A",
_xlfn.SWITCH('Fiche formation'!$C$15,"DEUST","2A","DSCG","2A","MASTER","2A","BUT","3A","DCG","3A","LG","3A","LP","3A","INGE","3A",""))
)</f>
        <v>BUT CJ PF 3A</v>
      </c>
    </row>
    <row r="322" spans="1:8" x14ac:dyDescent="0.3">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Centre</v>
      </c>
      <c r="E322">
        <f t="shared" si="18"/>
        <v>1</v>
      </c>
      <c r="F322" t="str">
        <f>_xlfn.XLOOKUP('Fiche formation'!$C$8,SitesFormations[Site de formation principal],SitesFormations[Mail pour assiduité],"")</f>
        <v>cfa-ensuplr-upvd-iut-perpignan-narbonne@umontpellier.fr</v>
      </c>
      <c r="G322" t="s">
        <v>140</v>
      </c>
      <c r="H322" t="str">
        <f>_xlfn.TEXTJOIN(" ",TRUE,
'Fiche formation'!$C$18,
_xlfn.SWITCH('Fiche formation'!$C$18,"DNO","2A","DE AUDIO","3A",
_xlfn.SWITCH('Fiche formation'!$C$15,"DEUST","2A","DSCG","2A","MASTER","2A","BUT","3A","DCG","3A","LG","3A","LP","3A","INGE","3A",""))
)</f>
        <v>BUT CJ PF 3A</v>
      </c>
    </row>
    <row r="323" spans="1:8" x14ac:dyDescent="0.3">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Centre</v>
      </c>
      <c r="E323">
        <f t="shared" ref="E323:E386" si="22">IF(D323="","",IF(OR(D323="Entreprise",D323="Révisions (Etp)"),0,1))</f>
        <v>1</v>
      </c>
      <c r="F323" t="str">
        <f>_xlfn.XLOOKUP('Fiche formation'!$C$8,SitesFormations[Site de formation principal],SitesFormations[Mail pour assiduité],"")</f>
        <v>cfa-ensuplr-upvd-iut-perpignan-narbonne@umontpellier.fr</v>
      </c>
      <c r="G323" t="s">
        <v>140</v>
      </c>
      <c r="H323" t="str">
        <f>_xlfn.TEXTJOIN(" ",TRUE,
'Fiche formation'!$C$18,
_xlfn.SWITCH('Fiche formation'!$C$18,"DNO","2A","DE AUDIO","3A",
_xlfn.SWITCH('Fiche formation'!$C$15,"DEUST","2A","DSCG","2A","MASTER","2A","BUT","3A","DCG","3A","LG","3A","LP","3A","INGE","3A",""))
)</f>
        <v>BUT CJ PF 3A</v>
      </c>
    </row>
    <row r="324" spans="1:8" x14ac:dyDescent="0.3">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cfa-ensuplr-upvd-iut-perpignan-narbonne@umontpellier.fr</v>
      </c>
      <c r="G324" t="s">
        <v>140</v>
      </c>
      <c r="H324" t="str">
        <f>_xlfn.TEXTJOIN(" ",TRUE,
'Fiche formation'!$C$18,
_xlfn.SWITCH('Fiche formation'!$C$18,"DNO","2A","DE AUDIO","3A",
_xlfn.SWITCH('Fiche formation'!$C$15,"DEUST","2A","DSCG","2A","MASTER","2A","BUT","3A","DCG","3A","LG","3A","LP","3A","INGE","3A",""))
)</f>
        <v>BUT CJ PF 3A</v>
      </c>
    </row>
    <row r="325" spans="1:8" x14ac:dyDescent="0.3">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cfa-ensuplr-upvd-iut-perpignan-narbonne@umontpellier.fr</v>
      </c>
      <c r="G325" t="s">
        <v>140</v>
      </c>
      <c r="H325" t="str">
        <f>_xlfn.TEXTJOIN(" ",TRUE,
'Fiche formation'!$C$18,
_xlfn.SWITCH('Fiche formation'!$C$18,"DNO","2A","DE AUDIO","3A",
_xlfn.SWITCH('Fiche formation'!$C$15,"DEUST","2A","DSCG","2A","MASTER","2A","BUT","3A","DCG","3A","LG","3A","LP","3A","INGE","3A",""))
)</f>
        <v>BUT CJ PF 3A</v>
      </c>
    </row>
    <row r="326" spans="1:8" x14ac:dyDescent="0.3">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cfa-ensuplr-upvd-iut-perpignan-narbonne@umontpellier.fr</v>
      </c>
      <c r="G326" t="s">
        <v>140</v>
      </c>
      <c r="H326" t="str">
        <f>_xlfn.TEXTJOIN(" ",TRUE,
'Fiche formation'!$C$18,
_xlfn.SWITCH('Fiche formation'!$C$18,"DNO","2A","DE AUDIO","3A",
_xlfn.SWITCH('Fiche formation'!$C$15,"DEUST","2A","DSCG","2A","MASTER","2A","BUT","3A","DCG","3A","LG","3A","LP","3A","INGE","3A",""))
)</f>
        <v>BUT CJ PF 3A</v>
      </c>
    </row>
    <row r="327" spans="1:8" x14ac:dyDescent="0.3">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cfa-ensuplr-upvd-iut-perpignan-narbonne@umontpellier.fr</v>
      </c>
      <c r="G327" t="s">
        <v>140</v>
      </c>
      <c r="H327" t="str">
        <f>_xlfn.TEXTJOIN(" ",TRUE,
'Fiche formation'!$C$18,
_xlfn.SWITCH('Fiche formation'!$C$18,"DNO","2A","DE AUDIO","3A",
_xlfn.SWITCH('Fiche formation'!$C$15,"DEUST","2A","DSCG","2A","MASTER","2A","BUT","3A","DCG","3A","LG","3A","LP","3A","INGE","3A",""))
)</f>
        <v>BUT CJ PF 3A</v>
      </c>
    </row>
    <row r="328" spans="1:8" x14ac:dyDescent="0.3">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Centre</v>
      </c>
      <c r="E328">
        <f t="shared" si="22"/>
        <v>1</v>
      </c>
      <c r="F328" t="str">
        <f>_xlfn.XLOOKUP('Fiche formation'!$C$8,SitesFormations[Site de formation principal],SitesFormations[Mail pour assiduité],"")</f>
        <v>cfa-ensuplr-upvd-iut-perpignan-narbonne@umontpellier.fr</v>
      </c>
      <c r="G328" t="s">
        <v>140</v>
      </c>
      <c r="H328" t="str">
        <f>_xlfn.TEXTJOIN(" ",TRUE,
'Fiche formation'!$C$18,
_xlfn.SWITCH('Fiche formation'!$C$18,"DNO","2A","DE AUDIO","3A",
_xlfn.SWITCH('Fiche formation'!$C$15,"DEUST","2A","DSCG","2A","MASTER","2A","BUT","3A","DCG","3A","LG","3A","LP","3A","INGE","3A",""))
)</f>
        <v>BUT CJ PF 3A</v>
      </c>
    </row>
    <row r="329" spans="1:8" x14ac:dyDescent="0.3">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Centre</v>
      </c>
      <c r="E329">
        <f t="shared" si="22"/>
        <v>1</v>
      </c>
      <c r="F329" t="str">
        <f>_xlfn.XLOOKUP('Fiche formation'!$C$8,SitesFormations[Site de formation principal],SitesFormations[Mail pour assiduité],"")</f>
        <v>cfa-ensuplr-upvd-iut-perpignan-narbonne@umontpellier.fr</v>
      </c>
      <c r="G329" t="s">
        <v>140</v>
      </c>
      <c r="H329" t="str">
        <f>_xlfn.TEXTJOIN(" ",TRUE,
'Fiche formation'!$C$18,
_xlfn.SWITCH('Fiche formation'!$C$18,"DNO","2A","DE AUDIO","3A",
_xlfn.SWITCH('Fiche formation'!$C$15,"DEUST","2A","DSCG","2A","MASTER","2A","BUT","3A","DCG","3A","LG","3A","LP","3A","INGE","3A",""))
)</f>
        <v>BUT CJ PF 3A</v>
      </c>
    </row>
    <row r="330" spans="1:8" x14ac:dyDescent="0.3">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Centre</v>
      </c>
      <c r="E330">
        <f t="shared" si="22"/>
        <v>1</v>
      </c>
      <c r="F330" t="str">
        <f>_xlfn.XLOOKUP('Fiche formation'!$C$8,SitesFormations[Site de formation principal],SitesFormations[Mail pour assiduité],"")</f>
        <v>cfa-ensuplr-upvd-iut-perpignan-narbonne@umontpellier.fr</v>
      </c>
      <c r="G330" t="s">
        <v>140</v>
      </c>
      <c r="H330" t="str">
        <f>_xlfn.TEXTJOIN(" ",TRUE,
'Fiche formation'!$C$18,
_xlfn.SWITCH('Fiche formation'!$C$18,"DNO","2A","DE AUDIO","3A",
_xlfn.SWITCH('Fiche formation'!$C$15,"DEUST","2A","DSCG","2A","MASTER","2A","BUT","3A","DCG","3A","LG","3A","LP","3A","INGE","3A",""))
)</f>
        <v>BUT CJ PF 3A</v>
      </c>
    </row>
    <row r="331" spans="1:8" x14ac:dyDescent="0.3">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Centre</v>
      </c>
      <c r="E331">
        <f t="shared" si="22"/>
        <v>1</v>
      </c>
      <c r="F331" t="str">
        <f>_xlfn.XLOOKUP('Fiche formation'!$C$8,SitesFormations[Site de formation principal],SitesFormations[Mail pour assiduité],"")</f>
        <v>cfa-ensuplr-upvd-iut-perpignan-narbonne@umontpellier.fr</v>
      </c>
      <c r="G331" t="s">
        <v>140</v>
      </c>
      <c r="H331" t="str">
        <f>_xlfn.TEXTJOIN(" ",TRUE,
'Fiche formation'!$C$18,
_xlfn.SWITCH('Fiche formation'!$C$18,"DNO","2A","DE AUDIO","3A",
_xlfn.SWITCH('Fiche formation'!$C$15,"DEUST","2A","DSCG","2A","MASTER","2A","BUT","3A","DCG","3A","LG","3A","LP","3A","INGE","3A",""))
)</f>
        <v>BUT CJ PF 3A</v>
      </c>
    </row>
    <row r="332" spans="1:8" x14ac:dyDescent="0.3">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Centre</v>
      </c>
      <c r="E332">
        <f t="shared" si="22"/>
        <v>1</v>
      </c>
      <c r="F332" t="str">
        <f>_xlfn.XLOOKUP('Fiche formation'!$C$8,SitesFormations[Site de formation principal],SitesFormations[Mail pour assiduité],"")</f>
        <v>cfa-ensuplr-upvd-iut-perpignan-narbonne@umontpellier.fr</v>
      </c>
      <c r="G332" t="s">
        <v>140</v>
      </c>
      <c r="H332" t="str">
        <f>_xlfn.TEXTJOIN(" ",TRUE,
'Fiche formation'!$C$18,
_xlfn.SWITCH('Fiche formation'!$C$18,"DNO","2A","DE AUDIO","3A",
_xlfn.SWITCH('Fiche formation'!$C$15,"DEUST","2A","DSCG","2A","MASTER","2A","BUT","3A","DCG","3A","LG","3A","LP","3A","INGE","3A",""))
)</f>
        <v>BUT CJ PF 3A</v>
      </c>
    </row>
    <row r="333" spans="1:8" x14ac:dyDescent="0.3">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Centre</v>
      </c>
      <c r="E333">
        <f t="shared" si="22"/>
        <v>1</v>
      </c>
      <c r="F333" t="str">
        <f>_xlfn.XLOOKUP('Fiche formation'!$C$8,SitesFormations[Site de formation principal],SitesFormations[Mail pour assiduité],"")</f>
        <v>cfa-ensuplr-upvd-iut-perpignan-narbonne@umontpellier.fr</v>
      </c>
      <c r="G333" t="s">
        <v>140</v>
      </c>
      <c r="H333" t="str">
        <f>_xlfn.TEXTJOIN(" ",TRUE,
'Fiche formation'!$C$18,
_xlfn.SWITCH('Fiche formation'!$C$18,"DNO","2A","DE AUDIO","3A",
_xlfn.SWITCH('Fiche formation'!$C$15,"DEUST","2A","DSCG","2A","MASTER","2A","BUT","3A","DCG","3A","LG","3A","LP","3A","INGE","3A",""))
)</f>
        <v>BUT CJ PF 3A</v>
      </c>
    </row>
    <row r="334" spans="1:8" x14ac:dyDescent="0.3">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Centre</v>
      </c>
      <c r="E334">
        <f t="shared" si="22"/>
        <v>1</v>
      </c>
      <c r="F334" t="str">
        <f>_xlfn.XLOOKUP('Fiche formation'!$C$8,SitesFormations[Site de formation principal],SitesFormations[Mail pour assiduité],"")</f>
        <v>cfa-ensuplr-upvd-iut-perpignan-narbonne@umontpellier.fr</v>
      </c>
      <c r="G334" t="s">
        <v>140</v>
      </c>
      <c r="H334" t="str">
        <f>_xlfn.TEXTJOIN(" ",TRUE,
'Fiche formation'!$C$18,
_xlfn.SWITCH('Fiche formation'!$C$18,"DNO","2A","DE AUDIO","3A",
_xlfn.SWITCH('Fiche formation'!$C$15,"DEUST","2A","DSCG","2A","MASTER","2A","BUT","3A","DCG","3A","LG","3A","LP","3A","INGE","3A",""))
)</f>
        <v>BUT CJ PF 3A</v>
      </c>
    </row>
    <row r="335" spans="1:8" x14ac:dyDescent="0.3">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Centre</v>
      </c>
      <c r="E335">
        <f t="shared" si="22"/>
        <v>1</v>
      </c>
      <c r="F335" t="str">
        <f>_xlfn.XLOOKUP('Fiche formation'!$C$8,SitesFormations[Site de formation principal],SitesFormations[Mail pour assiduité],"")</f>
        <v>cfa-ensuplr-upvd-iut-perpignan-narbonne@umontpellier.fr</v>
      </c>
      <c r="G335" t="s">
        <v>140</v>
      </c>
      <c r="H335" t="str">
        <f>_xlfn.TEXTJOIN(" ",TRUE,
'Fiche formation'!$C$18,
_xlfn.SWITCH('Fiche formation'!$C$18,"DNO","2A","DE AUDIO","3A",
_xlfn.SWITCH('Fiche formation'!$C$15,"DEUST","2A","DSCG","2A","MASTER","2A","BUT","3A","DCG","3A","LG","3A","LP","3A","INGE","3A",""))
)</f>
        <v>BUT CJ PF 3A</v>
      </c>
    </row>
    <row r="336" spans="1:8" x14ac:dyDescent="0.3">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Centre</v>
      </c>
      <c r="E336">
        <f t="shared" si="22"/>
        <v>1</v>
      </c>
      <c r="F336" t="str">
        <f>_xlfn.XLOOKUP('Fiche formation'!$C$8,SitesFormations[Site de formation principal],SitesFormations[Mail pour assiduité],"")</f>
        <v>cfa-ensuplr-upvd-iut-perpignan-narbonne@umontpellier.fr</v>
      </c>
      <c r="G336" t="s">
        <v>140</v>
      </c>
      <c r="H336" t="str">
        <f>_xlfn.TEXTJOIN(" ",TRUE,
'Fiche formation'!$C$18,
_xlfn.SWITCH('Fiche formation'!$C$18,"DNO","2A","DE AUDIO","3A",
_xlfn.SWITCH('Fiche formation'!$C$15,"DEUST","2A","DSCG","2A","MASTER","2A","BUT","3A","DCG","3A","LG","3A","LP","3A","INGE","3A",""))
)</f>
        <v>BUT CJ PF 3A</v>
      </c>
    </row>
    <row r="337" spans="1:8" x14ac:dyDescent="0.3">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Centre</v>
      </c>
      <c r="E337">
        <f t="shared" si="22"/>
        <v>1</v>
      </c>
      <c r="F337" t="str">
        <f>_xlfn.XLOOKUP('Fiche formation'!$C$8,SitesFormations[Site de formation principal],SitesFormations[Mail pour assiduité],"")</f>
        <v>cfa-ensuplr-upvd-iut-perpignan-narbonne@umontpellier.fr</v>
      </c>
      <c r="G337" t="s">
        <v>140</v>
      </c>
      <c r="H337" t="str">
        <f>_xlfn.TEXTJOIN(" ",TRUE,
'Fiche formation'!$C$18,
_xlfn.SWITCH('Fiche formation'!$C$18,"DNO","2A","DE AUDIO","3A",
_xlfn.SWITCH('Fiche formation'!$C$15,"DEUST","2A","DSCG","2A","MASTER","2A","BUT","3A","DCG","3A","LG","3A","LP","3A","INGE","3A",""))
)</f>
        <v>BUT CJ PF 3A</v>
      </c>
    </row>
    <row r="338" spans="1:8" x14ac:dyDescent="0.3">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cfa-ensuplr-upvd-iut-perpignan-narbonne@umontpellier.fr</v>
      </c>
      <c r="G338" t="s">
        <v>140</v>
      </c>
      <c r="H338" t="str">
        <f>_xlfn.TEXTJOIN(" ",TRUE,
'Fiche formation'!$C$18,
_xlfn.SWITCH('Fiche formation'!$C$18,"DNO","2A","DE AUDIO","3A",
_xlfn.SWITCH('Fiche formation'!$C$15,"DEUST","2A","DSCG","2A","MASTER","2A","BUT","3A","DCG","3A","LG","3A","LP","3A","INGE","3A",""))
)</f>
        <v>BUT CJ PF 3A</v>
      </c>
    </row>
    <row r="339" spans="1:8" x14ac:dyDescent="0.3">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cfa-ensuplr-upvd-iut-perpignan-narbonne@umontpellier.fr</v>
      </c>
      <c r="G339" t="s">
        <v>140</v>
      </c>
      <c r="H339" t="str">
        <f>_xlfn.TEXTJOIN(" ",TRUE,
'Fiche formation'!$C$18,
_xlfn.SWITCH('Fiche formation'!$C$18,"DNO","2A","DE AUDIO","3A",
_xlfn.SWITCH('Fiche formation'!$C$15,"DEUST","2A","DSCG","2A","MASTER","2A","BUT","3A","DCG","3A","LG","3A","LP","3A","INGE","3A",""))
)</f>
        <v>BUT CJ PF 3A</v>
      </c>
    </row>
    <row r="340" spans="1:8" x14ac:dyDescent="0.3">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cfa-ensuplr-upvd-iut-perpignan-narbonne@umontpellier.fr</v>
      </c>
      <c r="G340" t="s">
        <v>140</v>
      </c>
      <c r="H340" t="str">
        <f>_xlfn.TEXTJOIN(" ",TRUE,
'Fiche formation'!$C$18,
_xlfn.SWITCH('Fiche formation'!$C$18,"DNO","2A","DE AUDIO","3A",
_xlfn.SWITCH('Fiche formation'!$C$15,"DEUST","2A","DSCG","2A","MASTER","2A","BUT","3A","DCG","3A","LG","3A","LP","3A","INGE","3A",""))
)</f>
        <v>BUT CJ PF 3A</v>
      </c>
    </row>
    <row r="341" spans="1:8" x14ac:dyDescent="0.3">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cfa-ensuplr-upvd-iut-perpignan-narbonne@umontpellier.fr</v>
      </c>
      <c r="G341" t="s">
        <v>140</v>
      </c>
      <c r="H341" t="str">
        <f>_xlfn.TEXTJOIN(" ",TRUE,
'Fiche formation'!$C$18,
_xlfn.SWITCH('Fiche formation'!$C$18,"DNO","2A","DE AUDIO","3A",
_xlfn.SWITCH('Fiche formation'!$C$15,"DEUST","2A","DSCG","2A","MASTER","2A","BUT","3A","DCG","3A","LG","3A","LP","3A","INGE","3A",""))
)</f>
        <v>BUT CJ PF 3A</v>
      </c>
    </row>
    <row r="342" spans="1:8" x14ac:dyDescent="0.3">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Entreprise</v>
      </c>
      <c r="E342">
        <f t="shared" si="22"/>
        <v>0</v>
      </c>
      <c r="F342" t="str">
        <f>_xlfn.XLOOKUP('Fiche formation'!$C$8,SitesFormations[Site de formation principal],SitesFormations[Mail pour assiduité],"")</f>
        <v>cfa-ensuplr-upvd-iut-perpignan-narbonne@umontpellier.fr</v>
      </c>
      <c r="G342" t="s">
        <v>140</v>
      </c>
      <c r="H342" t="str">
        <f>_xlfn.TEXTJOIN(" ",TRUE,
'Fiche formation'!$C$18,
_xlfn.SWITCH('Fiche formation'!$C$18,"DNO","2A","DE AUDIO","3A",
_xlfn.SWITCH('Fiche formation'!$C$15,"DEUST","2A","DSCG","2A","MASTER","2A","BUT","3A","DCG","3A","LG","3A","LP","3A","INGE","3A",""))
)</f>
        <v>BUT CJ PF 3A</v>
      </c>
    </row>
    <row r="343" spans="1:8" x14ac:dyDescent="0.3">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Entreprise</v>
      </c>
      <c r="E343">
        <f t="shared" si="22"/>
        <v>0</v>
      </c>
      <c r="F343" t="str">
        <f>_xlfn.XLOOKUP('Fiche formation'!$C$8,SitesFormations[Site de formation principal],SitesFormations[Mail pour assiduité],"")</f>
        <v>cfa-ensuplr-upvd-iut-perpignan-narbonne@umontpellier.fr</v>
      </c>
      <c r="G343" t="s">
        <v>140</v>
      </c>
      <c r="H343" t="str">
        <f>_xlfn.TEXTJOIN(" ",TRUE,
'Fiche formation'!$C$18,
_xlfn.SWITCH('Fiche formation'!$C$18,"DNO","2A","DE AUDIO","3A",
_xlfn.SWITCH('Fiche formation'!$C$15,"DEUST","2A","DSCG","2A","MASTER","2A","BUT","3A","DCG","3A","LG","3A","LP","3A","INGE","3A",""))
)</f>
        <v>BUT CJ PF 3A</v>
      </c>
    </row>
    <row r="344" spans="1:8" x14ac:dyDescent="0.3">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Entreprise</v>
      </c>
      <c r="E344">
        <f t="shared" si="22"/>
        <v>0</v>
      </c>
      <c r="F344" t="str">
        <f>_xlfn.XLOOKUP('Fiche formation'!$C$8,SitesFormations[Site de formation principal],SitesFormations[Mail pour assiduité],"")</f>
        <v>cfa-ensuplr-upvd-iut-perpignan-narbonne@umontpellier.fr</v>
      </c>
      <c r="G344" t="s">
        <v>140</v>
      </c>
      <c r="H344" t="str">
        <f>_xlfn.TEXTJOIN(" ",TRUE,
'Fiche formation'!$C$18,
_xlfn.SWITCH('Fiche formation'!$C$18,"DNO","2A","DE AUDIO","3A",
_xlfn.SWITCH('Fiche formation'!$C$15,"DEUST","2A","DSCG","2A","MASTER","2A","BUT","3A","DCG","3A","LG","3A","LP","3A","INGE","3A",""))
)</f>
        <v>BUT CJ PF 3A</v>
      </c>
    </row>
    <row r="345" spans="1:8" x14ac:dyDescent="0.3">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Entreprise</v>
      </c>
      <c r="E345">
        <f t="shared" si="22"/>
        <v>0</v>
      </c>
      <c r="F345" t="str">
        <f>_xlfn.XLOOKUP('Fiche formation'!$C$8,SitesFormations[Site de formation principal],SitesFormations[Mail pour assiduité],"")</f>
        <v>cfa-ensuplr-upvd-iut-perpignan-narbonne@umontpellier.fr</v>
      </c>
      <c r="G345" t="s">
        <v>140</v>
      </c>
      <c r="H345" t="str">
        <f>_xlfn.TEXTJOIN(" ",TRUE,
'Fiche formation'!$C$18,
_xlfn.SWITCH('Fiche formation'!$C$18,"DNO","2A","DE AUDIO","3A",
_xlfn.SWITCH('Fiche formation'!$C$15,"DEUST","2A","DSCG","2A","MASTER","2A","BUT","3A","DCG","3A","LG","3A","LP","3A","INGE","3A",""))
)</f>
        <v>BUT CJ PF 3A</v>
      </c>
    </row>
    <row r="346" spans="1:8" x14ac:dyDescent="0.3">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Entreprise</v>
      </c>
      <c r="E346">
        <f t="shared" si="22"/>
        <v>0</v>
      </c>
      <c r="F346" t="str">
        <f>_xlfn.XLOOKUP('Fiche formation'!$C$8,SitesFormations[Site de formation principal],SitesFormations[Mail pour assiduité],"")</f>
        <v>cfa-ensuplr-upvd-iut-perpignan-narbonne@umontpellier.fr</v>
      </c>
      <c r="G346" t="s">
        <v>140</v>
      </c>
      <c r="H346" t="str">
        <f>_xlfn.TEXTJOIN(" ",TRUE,
'Fiche formation'!$C$18,
_xlfn.SWITCH('Fiche formation'!$C$18,"DNO","2A","DE AUDIO","3A",
_xlfn.SWITCH('Fiche formation'!$C$15,"DEUST","2A","DSCG","2A","MASTER","2A","BUT","3A","DCG","3A","LG","3A","LP","3A","INGE","3A",""))
)</f>
        <v>BUT CJ PF 3A</v>
      </c>
    </row>
    <row r="347" spans="1:8" x14ac:dyDescent="0.3">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Entreprise</v>
      </c>
      <c r="E347">
        <f t="shared" si="22"/>
        <v>0</v>
      </c>
      <c r="F347" t="str">
        <f>_xlfn.XLOOKUP('Fiche formation'!$C$8,SitesFormations[Site de formation principal],SitesFormations[Mail pour assiduité],"")</f>
        <v>cfa-ensuplr-upvd-iut-perpignan-narbonne@umontpellier.fr</v>
      </c>
      <c r="G347" t="s">
        <v>140</v>
      </c>
      <c r="H347" t="str">
        <f>_xlfn.TEXTJOIN(" ",TRUE,
'Fiche formation'!$C$18,
_xlfn.SWITCH('Fiche formation'!$C$18,"DNO","2A","DE AUDIO","3A",
_xlfn.SWITCH('Fiche formation'!$C$15,"DEUST","2A","DSCG","2A","MASTER","2A","BUT","3A","DCG","3A","LG","3A","LP","3A","INGE","3A",""))
)</f>
        <v>BUT CJ PF 3A</v>
      </c>
    </row>
    <row r="348" spans="1:8" x14ac:dyDescent="0.3">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Entreprise</v>
      </c>
      <c r="E348">
        <f t="shared" si="22"/>
        <v>0</v>
      </c>
      <c r="F348" t="str">
        <f>_xlfn.XLOOKUP('Fiche formation'!$C$8,SitesFormations[Site de formation principal],SitesFormations[Mail pour assiduité],"")</f>
        <v>cfa-ensuplr-upvd-iut-perpignan-narbonne@umontpellier.fr</v>
      </c>
      <c r="G348" t="s">
        <v>140</v>
      </c>
      <c r="H348" t="str">
        <f>_xlfn.TEXTJOIN(" ",TRUE,
'Fiche formation'!$C$18,
_xlfn.SWITCH('Fiche formation'!$C$18,"DNO","2A","DE AUDIO","3A",
_xlfn.SWITCH('Fiche formation'!$C$15,"DEUST","2A","DSCG","2A","MASTER","2A","BUT","3A","DCG","3A","LG","3A","LP","3A","INGE","3A",""))
)</f>
        <v>BUT CJ PF 3A</v>
      </c>
    </row>
    <row r="349" spans="1:8" x14ac:dyDescent="0.3">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Entreprise</v>
      </c>
      <c r="E349">
        <f t="shared" si="22"/>
        <v>0</v>
      </c>
      <c r="F349" t="str">
        <f>_xlfn.XLOOKUP('Fiche formation'!$C$8,SitesFormations[Site de formation principal],SitesFormations[Mail pour assiduité],"")</f>
        <v>cfa-ensuplr-upvd-iut-perpignan-narbonne@umontpellier.fr</v>
      </c>
      <c r="G349" t="s">
        <v>140</v>
      </c>
      <c r="H349" t="str">
        <f>_xlfn.TEXTJOIN(" ",TRUE,
'Fiche formation'!$C$18,
_xlfn.SWITCH('Fiche formation'!$C$18,"DNO","2A","DE AUDIO","3A",
_xlfn.SWITCH('Fiche formation'!$C$15,"DEUST","2A","DSCG","2A","MASTER","2A","BUT","3A","DCG","3A","LG","3A","LP","3A","INGE","3A",""))
)</f>
        <v>BUT CJ PF 3A</v>
      </c>
    </row>
    <row r="350" spans="1:8" x14ac:dyDescent="0.3">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Entreprise</v>
      </c>
      <c r="E350">
        <f t="shared" si="22"/>
        <v>0</v>
      </c>
      <c r="F350" t="str">
        <f>_xlfn.XLOOKUP('Fiche formation'!$C$8,SitesFormations[Site de formation principal],SitesFormations[Mail pour assiduité],"")</f>
        <v>cfa-ensuplr-upvd-iut-perpignan-narbonne@umontpellier.fr</v>
      </c>
      <c r="G350" t="s">
        <v>140</v>
      </c>
      <c r="H350" t="str">
        <f>_xlfn.TEXTJOIN(" ",TRUE,
'Fiche formation'!$C$18,
_xlfn.SWITCH('Fiche formation'!$C$18,"DNO","2A","DE AUDIO","3A",
_xlfn.SWITCH('Fiche formation'!$C$15,"DEUST","2A","DSCG","2A","MASTER","2A","BUT","3A","DCG","3A","LG","3A","LP","3A","INGE","3A",""))
)</f>
        <v>BUT CJ PF 3A</v>
      </c>
    </row>
    <row r="351" spans="1:8" x14ac:dyDescent="0.3">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Entreprise</v>
      </c>
      <c r="E351">
        <f t="shared" si="22"/>
        <v>0</v>
      </c>
      <c r="F351" t="str">
        <f>_xlfn.XLOOKUP('Fiche formation'!$C$8,SitesFormations[Site de formation principal],SitesFormations[Mail pour assiduité],"")</f>
        <v>cfa-ensuplr-upvd-iut-perpignan-narbonne@umontpellier.fr</v>
      </c>
      <c r="G351" t="s">
        <v>140</v>
      </c>
      <c r="H351" t="str">
        <f>_xlfn.TEXTJOIN(" ",TRUE,
'Fiche formation'!$C$18,
_xlfn.SWITCH('Fiche formation'!$C$18,"DNO","2A","DE AUDIO","3A",
_xlfn.SWITCH('Fiche formation'!$C$15,"DEUST","2A","DSCG","2A","MASTER","2A","BUT","3A","DCG","3A","LG","3A","LP","3A","INGE","3A",""))
)</f>
        <v>BUT CJ PF 3A</v>
      </c>
    </row>
    <row r="352" spans="1:8" x14ac:dyDescent="0.3">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cfa-ensuplr-upvd-iut-perpignan-narbonne@umontpellier.fr</v>
      </c>
      <c r="G352" t="s">
        <v>140</v>
      </c>
      <c r="H352" t="str">
        <f>_xlfn.TEXTJOIN(" ",TRUE,
'Fiche formation'!$C$18,
_xlfn.SWITCH('Fiche formation'!$C$18,"DNO","2A","DE AUDIO","3A",
_xlfn.SWITCH('Fiche formation'!$C$15,"DEUST","2A","DSCG","2A","MASTER","2A","BUT","3A","DCG","3A","LG","3A","LP","3A","INGE","3A",""))
)</f>
        <v>BUT CJ PF 3A</v>
      </c>
    </row>
    <row r="353" spans="1:8" x14ac:dyDescent="0.3">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cfa-ensuplr-upvd-iut-perpignan-narbonne@umontpellier.fr</v>
      </c>
      <c r="G353" t="s">
        <v>140</v>
      </c>
      <c r="H353" t="str">
        <f>_xlfn.TEXTJOIN(" ",TRUE,
'Fiche formation'!$C$18,
_xlfn.SWITCH('Fiche formation'!$C$18,"DNO","2A","DE AUDIO","3A",
_xlfn.SWITCH('Fiche formation'!$C$15,"DEUST","2A","DSCG","2A","MASTER","2A","BUT","3A","DCG","3A","LG","3A","LP","3A","INGE","3A",""))
)</f>
        <v>BUT CJ PF 3A</v>
      </c>
    </row>
    <row r="354" spans="1:8" x14ac:dyDescent="0.3">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cfa-ensuplr-upvd-iut-perpignan-narbonne@umontpellier.fr</v>
      </c>
      <c r="G354" t="s">
        <v>140</v>
      </c>
      <c r="H354" t="str">
        <f>_xlfn.TEXTJOIN(" ",TRUE,
'Fiche formation'!$C$18,
_xlfn.SWITCH('Fiche formation'!$C$18,"DNO","2A","DE AUDIO","3A",
_xlfn.SWITCH('Fiche formation'!$C$15,"DEUST","2A","DSCG","2A","MASTER","2A","BUT","3A","DCG","3A","LG","3A","LP","3A","INGE","3A",""))
)</f>
        <v>BUT CJ PF 3A</v>
      </c>
    </row>
    <row r="355" spans="1:8" x14ac:dyDescent="0.3">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cfa-ensuplr-upvd-iut-perpignan-narbonne@umontpellier.fr</v>
      </c>
      <c r="G355" t="s">
        <v>140</v>
      </c>
      <c r="H355" t="str">
        <f>_xlfn.TEXTJOIN(" ",TRUE,
'Fiche formation'!$C$18,
_xlfn.SWITCH('Fiche formation'!$C$18,"DNO","2A","DE AUDIO","3A",
_xlfn.SWITCH('Fiche formation'!$C$15,"DEUST","2A","DSCG","2A","MASTER","2A","BUT","3A","DCG","3A","LG","3A","LP","3A","INGE","3A",""))
)</f>
        <v>BUT CJ PF 3A</v>
      </c>
    </row>
    <row r="356" spans="1:8" x14ac:dyDescent="0.3">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Centre</v>
      </c>
      <c r="E356">
        <f t="shared" si="22"/>
        <v>1</v>
      </c>
      <c r="F356" t="str">
        <f>_xlfn.XLOOKUP('Fiche formation'!$C$8,SitesFormations[Site de formation principal],SitesFormations[Mail pour assiduité],"")</f>
        <v>cfa-ensuplr-upvd-iut-perpignan-narbonne@umontpellier.fr</v>
      </c>
      <c r="G356" t="s">
        <v>140</v>
      </c>
      <c r="H356" t="str">
        <f>_xlfn.TEXTJOIN(" ",TRUE,
'Fiche formation'!$C$18,
_xlfn.SWITCH('Fiche formation'!$C$18,"DNO","2A","DE AUDIO","3A",
_xlfn.SWITCH('Fiche formation'!$C$15,"DEUST","2A","DSCG","2A","MASTER","2A","BUT","3A","DCG","3A","LG","3A","LP","3A","INGE","3A",""))
)</f>
        <v>BUT CJ PF 3A</v>
      </c>
    </row>
    <row r="357" spans="1:8" x14ac:dyDescent="0.3">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Centre</v>
      </c>
      <c r="E357">
        <f t="shared" si="22"/>
        <v>1</v>
      </c>
      <c r="F357" t="str">
        <f>_xlfn.XLOOKUP('Fiche formation'!$C$8,SitesFormations[Site de formation principal],SitesFormations[Mail pour assiduité],"")</f>
        <v>cfa-ensuplr-upvd-iut-perpignan-narbonne@umontpellier.fr</v>
      </c>
      <c r="G357" t="s">
        <v>140</v>
      </c>
      <c r="H357" t="str">
        <f>_xlfn.TEXTJOIN(" ",TRUE,
'Fiche formation'!$C$18,
_xlfn.SWITCH('Fiche formation'!$C$18,"DNO","2A","DE AUDIO","3A",
_xlfn.SWITCH('Fiche formation'!$C$15,"DEUST","2A","DSCG","2A","MASTER","2A","BUT","3A","DCG","3A","LG","3A","LP","3A","INGE","3A",""))
)</f>
        <v>BUT CJ PF 3A</v>
      </c>
    </row>
    <row r="358" spans="1:8" x14ac:dyDescent="0.3">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Centre</v>
      </c>
      <c r="E358">
        <f t="shared" si="22"/>
        <v>1</v>
      </c>
      <c r="F358" t="str">
        <f>_xlfn.XLOOKUP('Fiche formation'!$C$8,SitesFormations[Site de formation principal],SitesFormations[Mail pour assiduité],"")</f>
        <v>cfa-ensuplr-upvd-iut-perpignan-narbonne@umontpellier.fr</v>
      </c>
      <c r="G358" t="s">
        <v>140</v>
      </c>
      <c r="H358" t="str">
        <f>_xlfn.TEXTJOIN(" ",TRUE,
'Fiche formation'!$C$18,
_xlfn.SWITCH('Fiche formation'!$C$18,"DNO","2A","DE AUDIO","3A",
_xlfn.SWITCH('Fiche formation'!$C$15,"DEUST","2A","DSCG","2A","MASTER","2A","BUT","3A","DCG","3A","LG","3A","LP","3A","INGE","3A",""))
)</f>
        <v>BUT CJ PF 3A</v>
      </c>
    </row>
    <row r="359" spans="1:8" x14ac:dyDescent="0.3">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Centre</v>
      </c>
      <c r="E359">
        <f t="shared" si="22"/>
        <v>1</v>
      </c>
      <c r="F359" t="str">
        <f>_xlfn.XLOOKUP('Fiche formation'!$C$8,SitesFormations[Site de formation principal],SitesFormations[Mail pour assiduité],"")</f>
        <v>cfa-ensuplr-upvd-iut-perpignan-narbonne@umontpellier.fr</v>
      </c>
      <c r="G359" t="s">
        <v>140</v>
      </c>
      <c r="H359" t="str">
        <f>_xlfn.TEXTJOIN(" ",TRUE,
'Fiche formation'!$C$18,
_xlfn.SWITCH('Fiche formation'!$C$18,"DNO","2A","DE AUDIO","3A",
_xlfn.SWITCH('Fiche formation'!$C$15,"DEUST","2A","DSCG","2A","MASTER","2A","BUT","3A","DCG","3A","LG","3A","LP","3A","INGE","3A",""))
)</f>
        <v>BUT CJ PF 3A</v>
      </c>
    </row>
    <row r="360" spans="1:8" x14ac:dyDescent="0.3">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Centre</v>
      </c>
      <c r="E360">
        <f t="shared" si="22"/>
        <v>1</v>
      </c>
      <c r="F360" t="str">
        <f>_xlfn.XLOOKUP('Fiche formation'!$C$8,SitesFormations[Site de formation principal],SitesFormations[Mail pour assiduité],"")</f>
        <v>cfa-ensuplr-upvd-iut-perpignan-narbonne@umontpellier.fr</v>
      </c>
      <c r="G360" t="s">
        <v>140</v>
      </c>
      <c r="H360" t="str">
        <f>_xlfn.TEXTJOIN(" ",TRUE,
'Fiche formation'!$C$18,
_xlfn.SWITCH('Fiche formation'!$C$18,"DNO","2A","DE AUDIO","3A",
_xlfn.SWITCH('Fiche formation'!$C$15,"DEUST","2A","DSCG","2A","MASTER","2A","BUT","3A","DCG","3A","LG","3A","LP","3A","INGE","3A",""))
)</f>
        <v>BUT CJ PF 3A</v>
      </c>
    </row>
    <row r="361" spans="1:8" x14ac:dyDescent="0.3">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Centre</v>
      </c>
      <c r="E361">
        <f t="shared" si="22"/>
        <v>1</v>
      </c>
      <c r="F361" t="str">
        <f>_xlfn.XLOOKUP('Fiche formation'!$C$8,SitesFormations[Site de formation principal],SitesFormations[Mail pour assiduité],"")</f>
        <v>cfa-ensuplr-upvd-iut-perpignan-narbonne@umontpellier.fr</v>
      </c>
      <c r="G361" t="s">
        <v>140</v>
      </c>
      <c r="H361" t="str">
        <f>_xlfn.TEXTJOIN(" ",TRUE,
'Fiche formation'!$C$18,
_xlfn.SWITCH('Fiche formation'!$C$18,"DNO","2A","DE AUDIO","3A",
_xlfn.SWITCH('Fiche formation'!$C$15,"DEUST","2A","DSCG","2A","MASTER","2A","BUT","3A","DCG","3A","LG","3A","LP","3A","INGE","3A",""))
)</f>
        <v>BUT CJ PF 3A</v>
      </c>
    </row>
    <row r="362" spans="1:8" x14ac:dyDescent="0.3">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Centre</v>
      </c>
      <c r="E362">
        <f t="shared" si="22"/>
        <v>1</v>
      </c>
      <c r="F362" t="str">
        <f>_xlfn.XLOOKUP('Fiche formation'!$C$8,SitesFormations[Site de formation principal],SitesFormations[Mail pour assiduité],"")</f>
        <v>cfa-ensuplr-upvd-iut-perpignan-narbonne@umontpellier.fr</v>
      </c>
      <c r="G362" t="s">
        <v>140</v>
      </c>
      <c r="H362" t="str">
        <f>_xlfn.TEXTJOIN(" ",TRUE,
'Fiche formation'!$C$18,
_xlfn.SWITCH('Fiche formation'!$C$18,"DNO","2A","DE AUDIO","3A",
_xlfn.SWITCH('Fiche formation'!$C$15,"DEUST","2A","DSCG","2A","MASTER","2A","BUT","3A","DCG","3A","LG","3A","LP","3A","INGE","3A",""))
)</f>
        <v>BUT CJ PF 3A</v>
      </c>
    </row>
    <row r="363" spans="1:8" x14ac:dyDescent="0.3">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Centre</v>
      </c>
      <c r="E363">
        <f t="shared" si="22"/>
        <v>1</v>
      </c>
      <c r="F363" t="str">
        <f>_xlfn.XLOOKUP('Fiche formation'!$C$8,SitesFormations[Site de formation principal],SitesFormations[Mail pour assiduité],"")</f>
        <v>cfa-ensuplr-upvd-iut-perpignan-narbonne@umontpellier.fr</v>
      </c>
      <c r="G363" t="s">
        <v>140</v>
      </c>
      <c r="H363" t="str">
        <f>_xlfn.TEXTJOIN(" ",TRUE,
'Fiche formation'!$C$18,
_xlfn.SWITCH('Fiche formation'!$C$18,"DNO","2A","DE AUDIO","3A",
_xlfn.SWITCH('Fiche formation'!$C$15,"DEUST","2A","DSCG","2A","MASTER","2A","BUT","3A","DCG","3A","LG","3A","LP","3A","INGE","3A",""))
)</f>
        <v>BUT CJ PF 3A</v>
      </c>
    </row>
    <row r="364" spans="1:8" x14ac:dyDescent="0.3">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Centre</v>
      </c>
      <c r="E364">
        <f t="shared" si="22"/>
        <v>1</v>
      </c>
      <c r="F364" t="str">
        <f>_xlfn.XLOOKUP('Fiche formation'!$C$8,SitesFormations[Site de formation principal],SitesFormations[Mail pour assiduité],"")</f>
        <v>cfa-ensuplr-upvd-iut-perpignan-narbonne@umontpellier.fr</v>
      </c>
      <c r="G364" t="s">
        <v>140</v>
      </c>
      <c r="H364" t="str">
        <f>_xlfn.TEXTJOIN(" ",TRUE,
'Fiche formation'!$C$18,
_xlfn.SWITCH('Fiche formation'!$C$18,"DNO","2A","DE AUDIO","3A",
_xlfn.SWITCH('Fiche formation'!$C$15,"DEUST","2A","DSCG","2A","MASTER","2A","BUT","3A","DCG","3A","LG","3A","LP","3A","INGE","3A",""))
)</f>
        <v>BUT CJ PF 3A</v>
      </c>
    </row>
    <row r="365" spans="1:8" x14ac:dyDescent="0.3">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Centre</v>
      </c>
      <c r="E365">
        <f t="shared" si="22"/>
        <v>1</v>
      </c>
      <c r="F365" t="str">
        <f>_xlfn.XLOOKUP('Fiche formation'!$C$8,SitesFormations[Site de formation principal],SitesFormations[Mail pour assiduité],"")</f>
        <v>cfa-ensuplr-upvd-iut-perpignan-narbonne@umontpellier.fr</v>
      </c>
      <c r="G365" t="s">
        <v>140</v>
      </c>
      <c r="H365" t="str">
        <f>_xlfn.TEXTJOIN(" ",TRUE,
'Fiche formation'!$C$18,
_xlfn.SWITCH('Fiche formation'!$C$18,"DNO","2A","DE AUDIO","3A",
_xlfn.SWITCH('Fiche formation'!$C$15,"DEUST","2A","DSCG","2A","MASTER","2A","BUT","3A","DCG","3A","LG","3A","LP","3A","INGE","3A",""))
)</f>
        <v>BUT CJ PF 3A</v>
      </c>
    </row>
    <row r="366" spans="1:8" x14ac:dyDescent="0.3">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cfa-ensuplr-upvd-iut-perpignan-narbonne@umontpellier.fr</v>
      </c>
      <c r="G366" t="s">
        <v>140</v>
      </c>
      <c r="H366" t="str">
        <f>_xlfn.TEXTJOIN(" ",TRUE,
'Fiche formation'!$C$18,
_xlfn.SWITCH('Fiche formation'!$C$18,"DNO","2A","DE AUDIO","3A",
_xlfn.SWITCH('Fiche formation'!$C$15,"DEUST","2A","DSCG","2A","MASTER","2A","BUT","3A","DCG","3A","LG","3A","LP","3A","INGE","3A",""))
)</f>
        <v>BUT CJ PF 3A</v>
      </c>
    </row>
    <row r="367" spans="1:8" x14ac:dyDescent="0.3">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cfa-ensuplr-upvd-iut-perpignan-narbonne@umontpellier.fr</v>
      </c>
      <c r="G367" t="s">
        <v>140</v>
      </c>
      <c r="H367" t="str">
        <f>_xlfn.TEXTJOIN(" ",TRUE,
'Fiche formation'!$C$18,
_xlfn.SWITCH('Fiche formation'!$C$18,"DNO","2A","DE AUDIO","3A",
_xlfn.SWITCH('Fiche formation'!$C$15,"DEUST","2A","DSCG","2A","MASTER","2A","BUT","3A","DCG","3A","LG","3A","LP","3A","INGE","3A",""))
)</f>
        <v>BUT CJ PF 3A</v>
      </c>
    </row>
    <row r="368" spans="1:8" x14ac:dyDescent="0.3">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cfa-ensuplr-upvd-iut-perpignan-narbonne@umontpellier.fr</v>
      </c>
      <c r="G368" t="s">
        <v>140</v>
      </c>
      <c r="H368" t="str">
        <f>_xlfn.TEXTJOIN(" ",TRUE,
'Fiche formation'!$C$18,
_xlfn.SWITCH('Fiche formation'!$C$18,"DNO","2A","DE AUDIO","3A",
_xlfn.SWITCH('Fiche formation'!$C$15,"DEUST","2A","DSCG","2A","MASTER","2A","BUT","3A","DCG","3A","LG","3A","LP","3A","INGE","3A",""))
)</f>
        <v>BUT CJ PF 3A</v>
      </c>
    </row>
    <row r="369" spans="1:8" x14ac:dyDescent="0.3">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cfa-ensuplr-upvd-iut-perpignan-narbonne@umontpellier.fr</v>
      </c>
      <c r="G369" t="s">
        <v>140</v>
      </c>
      <c r="H369" t="str">
        <f>_xlfn.TEXTJOIN(" ",TRUE,
'Fiche formation'!$C$18,
_xlfn.SWITCH('Fiche formation'!$C$18,"DNO","2A","DE AUDIO","3A",
_xlfn.SWITCH('Fiche formation'!$C$15,"DEUST","2A","DSCG","2A","MASTER","2A","BUT","3A","DCG","3A","LG","3A","LP","3A","INGE","3A",""))
)</f>
        <v>BUT CJ PF 3A</v>
      </c>
    </row>
    <row r="370" spans="1:8" x14ac:dyDescent="0.3">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Entreprise</v>
      </c>
      <c r="E370">
        <f t="shared" si="22"/>
        <v>0</v>
      </c>
      <c r="F370" t="str">
        <f>_xlfn.XLOOKUP('Fiche formation'!$C$8,SitesFormations[Site de formation principal],SitesFormations[Mail pour assiduité],"")</f>
        <v>cfa-ensuplr-upvd-iut-perpignan-narbonne@umontpellier.fr</v>
      </c>
      <c r="G370" t="s">
        <v>140</v>
      </c>
      <c r="H370" t="str">
        <f>_xlfn.TEXTJOIN(" ",TRUE,
'Fiche formation'!$C$18,
_xlfn.SWITCH('Fiche formation'!$C$18,"DNO","2A","DE AUDIO","3A",
_xlfn.SWITCH('Fiche formation'!$C$15,"DEUST","2A","DSCG","2A","MASTER","2A","BUT","3A","DCG","3A","LG","3A","LP","3A","INGE","3A",""))
)</f>
        <v>BUT CJ PF 3A</v>
      </c>
    </row>
    <row r="371" spans="1:8" x14ac:dyDescent="0.3">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Entreprise</v>
      </c>
      <c r="E371">
        <f t="shared" si="22"/>
        <v>0</v>
      </c>
      <c r="F371" t="str">
        <f>_xlfn.XLOOKUP('Fiche formation'!$C$8,SitesFormations[Site de formation principal],SitesFormations[Mail pour assiduité],"")</f>
        <v>cfa-ensuplr-upvd-iut-perpignan-narbonne@umontpellier.fr</v>
      </c>
      <c r="G371" t="s">
        <v>140</v>
      </c>
      <c r="H371" t="str">
        <f>_xlfn.TEXTJOIN(" ",TRUE,
'Fiche formation'!$C$18,
_xlfn.SWITCH('Fiche formation'!$C$18,"DNO","2A","DE AUDIO","3A",
_xlfn.SWITCH('Fiche formation'!$C$15,"DEUST","2A","DSCG","2A","MASTER","2A","BUT","3A","DCG","3A","LG","3A","LP","3A","INGE","3A",""))
)</f>
        <v>BUT CJ PF 3A</v>
      </c>
    </row>
    <row r="372" spans="1:8" x14ac:dyDescent="0.3">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Entreprise</v>
      </c>
      <c r="E372">
        <f t="shared" si="22"/>
        <v>0</v>
      </c>
      <c r="F372" t="str">
        <f>_xlfn.XLOOKUP('Fiche formation'!$C$8,SitesFormations[Site de formation principal],SitesFormations[Mail pour assiduité],"")</f>
        <v>cfa-ensuplr-upvd-iut-perpignan-narbonne@umontpellier.fr</v>
      </c>
      <c r="G372" t="s">
        <v>140</v>
      </c>
      <c r="H372" t="str">
        <f>_xlfn.TEXTJOIN(" ",TRUE,
'Fiche formation'!$C$18,
_xlfn.SWITCH('Fiche formation'!$C$18,"DNO","2A","DE AUDIO","3A",
_xlfn.SWITCH('Fiche formation'!$C$15,"DEUST","2A","DSCG","2A","MASTER","2A","BUT","3A","DCG","3A","LG","3A","LP","3A","INGE","3A",""))
)</f>
        <v>BUT CJ PF 3A</v>
      </c>
    </row>
    <row r="373" spans="1:8" x14ac:dyDescent="0.3">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Entreprise</v>
      </c>
      <c r="E373">
        <f t="shared" si="22"/>
        <v>0</v>
      </c>
      <c r="F373" t="str">
        <f>_xlfn.XLOOKUP('Fiche formation'!$C$8,SitesFormations[Site de formation principal],SitesFormations[Mail pour assiduité],"")</f>
        <v>cfa-ensuplr-upvd-iut-perpignan-narbonne@umontpellier.fr</v>
      </c>
      <c r="G373" t="s">
        <v>140</v>
      </c>
      <c r="H373" t="str">
        <f>_xlfn.TEXTJOIN(" ",TRUE,
'Fiche formation'!$C$18,
_xlfn.SWITCH('Fiche formation'!$C$18,"DNO","2A","DE AUDIO","3A",
_xlfn.SWITCH('Fiche formation'!$C$15,"DEUST","2A","DSCG","2A","MASTER","2A","BUT","3A","DCG","3A","LG","3A","LP","3A","INGE","3A",""))
)</f>
        <v>BUT CJ PF 3A</v>
      </c>
    </row>
    <row r="374" spans="1:8" x14ac:dyDescent="0.3">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Entreprise</v>
      </c>
      <c r="E374">
        <f t="shared" si="22"/>
        <v>0</v>
      </c>
      <c r="F374" t="str">
        <f>_xlfn.XLOOKUP('Fiche formation'!$C$8,SitesFormations[Site de formation principal],SitesFormations[Mail pour assiduité],"")</f>
        <v>cfa-ensuplr-upvd-iut-perpignan-narbonne@umontpellier.fr</v>
      </c>
      <c r="G374" t="s">
        <v>140</v>
      </c>
      <c r="H374" t="str">
        <f>_xlfn.TEXTJOIN(" ",TRUE,
'Fiche formation'!$C$18,
_xlfn.SWITCH('Fiche formation'!$C$18,"DNO","2A","DE AUDIO","3A",
_xlfn.SWITCH('Fiche formation'!$C$15,"DEUST","2A","DSCG","2A","MASTER","2A","BUT","3A","DCG","3A","LG","3A","LP","3A","INGE","3A",""))
)</f>
        <v>BUT CJ PF 3A</v>
      </c>
    </row>
    <row r="375" spans="1:8" x14ac:dyDescent="0.3">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Entreprise</v>
      </c>
      <c r="E375">
        <f t="shared" si="22"/>
        <v>0</v>
      </c>
      <c r="F375" t="str">
        <f>_xlfn.XLOOKUP('Fiche formation'!$C$8,SitesFormations[Site de formation principal],SitesFormations[Mail pour assiduité],"")</f>
        <v>cfa-ensuplr-upvd-iut-perpignan-narbonne@umontpellier.fr</v>
      </c>
      <c r="G375" t="s">
        <v>140</v>
      </c>
      <c r="H375" t="str">
        <f>_xlfn.TEXTJOIN(" ",TRUE,
'Fiche formation'!$C$18,
_xlfn.SWITCH('Fiche formation'!$C$18,"DNO","2A","DE AUDIO","3A",
_xlfn.SWITCH('Fiche formation'!$C$15,"DEUST","2A","DSCG","2A","MASTER","2A","BUT","3A","DCG","3A","LG","3A","LP","3A","INGE","3A",""))
)</f>
        <v>BUT CJ PF 3A</v>
      </c>
    </row>
    <row r="376" spans="1:8" x14ac:dyDescent="0.3">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Entreprise</v>
      </c>
      <c r="E376">
        <f t="shared" si="22"/>
        <v>0</v>
      </c>
      <c r="F376" t="str">
        <f>_xlfn.XLOOKUP('Fiche formation'!$C$8,SitesFormations[Site de formation principal],SitesFormations[Mail pour assiduité],"")</f>
        <v>cfa-ensuplr-upvd-iut-perpignan-narbonne@umontpellier.fr</v>
      </c>
      <c r="G376" t="s">
        <v>140</v>
      </c>
      <c r="H376" t="str">
        <f>_xlfn.TEXTJOIN(" ",TRUE,
'Fiche formation'!$C$18,
_xlfn.SWITCH('Fiche formation'!$C$18,"DNO","2A","DE AUDIO","3A",
_xlfn.SWITCH('Fiche formation'!$C$15,"DEUST","2A","DSCG","2A","MASTER","2A","BUT","3A","DCG","3A","LG","3A","LP","3A","INGE","3A",""))
)</f>
        <v>BUT CJ PF 3A</v>
      </c>
    </row>
    <row r="377" spans="1:8" x14ac:dyDescent="0.3">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Entreprise</v>
      </c>
      <c r="E377">
        <f t="shared" si="22"/>
        <v>0</v>
      </c>
      <c r="F377" t="str">
        <f>_xlfn.XLOOKUP('Fiche formation'!$C$8,SitesFormations[Site de formation principal],SitesFormations[Mail pour assiduité],"")</f>
        <v>cfa-ensuplr-upvd-iut-perpignan-narbonne@umontpellier.fr</v>
      </c>
      <c r="G377" t="s">
        <v>140</v>
      </c>
      <c r="H377" t="str">
        <f>_xlfn.TEXTJOIN(" ",TRUE,
'Fiche formation'!$C$18,
_xlfn.SWITCH('Fiche formation'!$C$18,"DNO","2A","DE AUDIO","3A",
_xlfn.SWITCH('Fiche formation'!$C$15,"DEUST","2A","DSCG","2A","MASTER","2A","BUT","3A","DCG","3A","LG","3A","LP","3A","INGE","3A",""))
)</f>
        <v>BUT CJ PF 3A</v>
      </c>
    </row>
    <row r="378" spans="1:8" x14ac:dyDescent="0.3">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Entreprise</v>
      </c>
      <c r="E378">
        <f t="shared" si="22"/>
        <v>0</v>
      </c>
      <c r="F378" t="str">
        <f>_xlfn.XLOOKUP('Fiche formation'!$C$8,SitesFormations[Site de formation principal],SitesFormations[Mail pour assiduité],"")</f>
        <v>cfa-ensuplr-upvd-iut-perpignan-narbonne@umontpellier.fr</v>
      </c>
      <c r="G378" t="s">
        <v>140</v>
      </c>
      <c r="H378" t="str">
        <f>_xlfn.TEXTJOIN(" ",TRUE,
'Fiche formation'!$C$18,
_xlfn.SWITCH('Fiche formation'!$C$18,"DNO","2A","DE AUDIO","3A",
_xlfn.SWITCH('Fiche formation'!$C$15,"DEUST","2A","DSCG","2A","MASTER","2A","BUT","3A","DCG","3A","LG","3A","LP","3A","INGE","3A",""))
)</f>
        <v>BUT CJ PF 3A</v>
      </c>
    </row>
    <row r="379" spans="1:8" x14ac:dyDescent="0.3">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Entreprise</v>
      </c>
      <c r="E379">
        <f t="shared" si="22"/>
        <v>0</v>
      </c>
      <c r="F379" t="str">
        <f>_xlfn.XLOOKUP('Fiche formation'!$C$8,SitesFormations[Site de formation principal],SitesFormations[Mail pour assiduité],"")</f>
        <v>cfa-ensuplr-upvd-iut-perpignan-narbonne@umontpellier.fr</v>
      </c>
      <c r="G379" t="s">
        <v>140</v>
      </c>
      <c r="H379" t="str">
        <f>_xlfn.TEXTJOIN(" ",TRUE,
'Fiche formation'!$C$18,
_xlfn.SWITCH('Fiche formation'!$C$18,"DNO","2A","DE AUDIO","3A",
_xlfn.SWITCH('Fiche formation'!$C$15,"DEUST","2A","DSCG","2A","MASTER","2A","BUT","3A","DCG","3A","LG","3A","LP","3A","INGE","3A",""))
)</f>
        <v>BUT CJ PF 3A</v>
      </c>
    </row>
    <row r="380" spans="1:8" x14ac:dyDescent="0.3">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cfa-ensuplr-upvd-iut-perpignan-narbonne@umontpellier.fr</v>
      </c>
      <c r="G380" t="s">
        <v>140</v>
      </c>
      <c r="H380" t="str">
        <f>_xlfn.TEXTJOIN(" ",TRUE,
'Fiche formation'!$C$18,
_xlfn.SWITCH('Fiche formation'!$C$18,"DNO","2A","DE AUDIO","3A",
_xlfn.SWITCH('Fiche formation'!$C$15,"DEUST","2A","DSCG","2A","MASTER","2A","BUT","3A","DCG","3A","LG","3A","LP","3A","INGE","3A",""))
)</f>
        <v>BUT CJ PF 3A</v>
      </c>
    </row>
    <row r="381" spans="1:8" x14ac:dyDescent="0.3">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cfa-ensuplr-upvd-iut-perpignan-narbonne@umontpellier.fr</v>
      </c>
      <c r="G381" t="s">
        <v>140</v>
      </c>
      <c r="H381" t="str">
        <f>_xlfn.TEXTJOIN(" ",TRUE,
'Fiche formation'!$C$18,
_xlfn.SWITCH('Fiche formation'!$C$18,"DNO","2A","DE AUDIO","3A",
_xlfn.SWITCH('Fiche formation'!$C$15,"DEUST","2A","DSCG","2A","MASTER","2A","BUT","3A","DCG","3A","LG","3A","LP","3A","INGE","3A",""))
)</f>
        <v>BUT CJ PF 3A</v>
      </c>
    </row>
    <row r="382" spans="1:8" x14ac:dyDescent="0.3">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cfa-ensuplr-upvd-iut-perpignan-narbonne@umontpellier.fr</v>
      </c>
      <c r="G382" t="s">
        <v>140</v>
      </c>
      <c r="H382" t="str">
        <f>_xlfn.TEXTJOIN(" ",TRUE,
'Fiche formation'!$C$18,
_xlfn.SWITCH('Fiche formation'!$C$18,"DNO","2A","DE AUDIO","3A",
_xlfn.SWITCH('Fiche formation'!$C$15,"DEUST","2A","DSCG","2A","MASTER","2A","BUT","3A","DCG","3A","LG","3A","LP","3A","INGE","3A",""))
)</f>
        <v>BUT CJ PF 3A</v>
      </c>
    </row>
    <row r="383" spans="1:8" x14ac:dyDescent="0.3">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cfa-ensuplr-upvd-iut-perpignan-narbonne@umontpellier.fr</v>
      </c>
      <c r="G383" t="s">
        <v>140</v>
      </c>
      <c r="H383" t="str">
        <f>_xlfn.TEXTJOIN(" ",TRUE,
'Fiche formation'!$C$18,
_xlfn.SWITCH('Fiche formation'!$C$18,"DNO","2A","DE AUDIO","3A",
_xlfn.SWITCH('Fiche formation'!$C$15,"DEUST","2A","DSCG","2A","MASTER","2A","BUT","3A","DCG","3A","LG","3A","LP","3A","INGE","3A",""))
)</f>
        <v>BUT CJ PF 3A</v>
      </c>
    </row>
    <row r="384" spans="1:8" x14ac:dyDescent="0.3">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Centre</v>
      </c>
      <c r="E384">
        <f t="shared" si="22"/>
        <v>1</v>
      </c>
      <c r="F384" t="str">
        <f>_xlfn.XLOOKUP('Fiche formation'!$C$8,SitesFormations[Site de formation principal],SitesFormations[Mail pour assiduité],"")</f>
        <v>cfa-ensuplr-upvd-iut-perpignan-narbonne@umontpellier.fr</v>
      </c>
      <c r="G384" t="s">
        <v>140</v>
      </c>
      <c r="H384" t="str">
        <f>_xlfn.TEXTJOIN(" ",TRUE,
'Fiche formation'!$C$18,
_xlfn.SWITCH('Fiche formation'!$C$18,"DNO","2A","DE AUDIO","3A",
_xlfn.SWITCH('Fiche formation'!$C$15,"DEUST","2A","DSCG","2A","MASTER","2A","BUT","3A","DCG","3A","LG","3A","LP","3A","INGE","3A",""))
)</f>
        <v>BUT CJ PF 3A</v>
      </c>
    </row>
    <row r="385" spans="1:8" x14ac:dyDescent="0.3">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Centre</v>
      </c>
      <c r="E385">
        <f t="shared" si="22"/>
        <v>1</v>
      </c>
      <c r="F385" t="str">
        <f>_xlfn.XLOOKUP('Fiche formation'!$C$8,SitesFormations[Site de formation principal],SitesFormations[Mail pour assiduité],"")</f>
        <v>cfa-ensuplr-upvd-iut-perpignan-narbonne@umontpellier.fr</v>
      </c>
      <c r="G385" t="s">
        <v>140</v>
      </c>
      <c r="H385" t="str">
        <f>_xlfn.TEXTJOIN(" ",TRUE,
'Fiche formation'!$C$18,
_xlfn.SWITCH('Fiche formation'!$C$18,"DNO","2A","DE AUDIO","3A",
_xlfn.SWITCH('Fiche formation'!$C$15,"DEUST","2A","DSCG","2A","MASTER","2A","BUT","3A","DCG","3A","LG","3A","LP","3A","INGE","3A",""))
)</f>
        <v>BUT CJ PF 3A</v>
      </c>
    </row>
    <row r="386" spans="1:8" x14ac:dyDescent="0.3">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Centre</v>
      </c>
      <c r="E386">
        <f t="shared" si="22"/>
        <v>1</v>
      </c>
      <c r="F386" t="str">
        <f>_xlfn.XLOOKUP('Fiche formation'!$C$8,SitesFormations[Site de formation principal],SitesFormations[Mail pour assiduité],"")</f>
        <v>cfa-ensuplr-upvd-iut-perpignan-narbonne@umontpellier.fr</v>
      </c>
      <c r="G386" t="s">
        <v>140</v>
      </c>
      <c r="H386" t="str">
        <f>_xlfn.TEXTJOIN(" ",TRUE,
'Fiche formation'!$C$18,
_xlfn.SWITCH('Fiche formation'!$C$18,"DNO","2A","DE AUDIO","3A",
_xlfn.SWITCH('Fiche formation'!$C$15,"DEUST","2A","DSCG","2A","MASTER","2A","BUT","3A","DCG","3A","LG","3A","LP","3A","INGE","3A",""))
)</f>
        <v>BUT CJ PF 3A</v>
      </c>
    </row>
    <row r="387" spans="1:8" x14ac:dyDescent="0.3">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cfa-ensuplr-upvd-iut-perpignan-narbonne@umontpellier.fr</v>
      </c>
      <c r="G387" t="s">
        <v>140</v>
      </c>
      <c r="H387" t="str">
        <f>_xlfn.TEXTJOIN(" ",TRUE,
'Fiche formation'!$C$18,
_xlfn.SWITCH('Fiche formation'!$C$18,"DNO","2A","DE AUDIO","3A",
_xlfn.SWITCH('Fiche formation'!$C$15,"DEUST","2A","DSCG","2A","MASTER","2A","BUT","3A","DCG","3A","LG","3A","LP","3A","INGE","3A",""))
)</f>
        <v>BUT CJ PF 3A</v>
      </c>
    </row>
    <row r="388" spans="1:8" x14ac:dyDescent="0.3">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Centre</v>
      </c>
      <c r="E388">
        <f t="shared" si="26"/>
        <v>1</v>
      </c>
      <c r="F388" t="str">
        <f>_xlfn.XLOOKUP('Fiche formation'!$C$8,SitesFormations[Site de formation principal],SitesFormations[Mail pour assiduité],"")</f>
        <v>cfa-ensuplr-upvd-iut-perpignan-narbonne@umontpellier.fr</v>
      </c>
      <c r="G388" t="s">
        <v>140</v>
      </c>
      <c r="H388" t="str">
        <f>_xlfn.TEXTJOIN(" ",TRUE,
'Fiche formation'!$C$18,
_xlfn.SWITCH('Fiche formation'!$C$18,"DNO","2A","DE AUDIO","3A",
_xlfn.SWITCH('Fiche formation'!$C$15,"DEUST","2A","DSCG","2A","MASTER","2A","BUT","3A","DCG","3A","LG","3A","LP","3A","INGE","3A",""))
)</f>
        <v>BUT CJ PF 3A</v>
      </c>
    </row>
    <row r="389" spans="1:8" x14ac:dyDescent="0.3">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Centre</v>
      </c>
      <c r="E389">
        <f t="shared" si="26"/>
        <v>1</v>
      </c>
      <c r="F389" t="str">
        <f>_xlfn.XLOOKUP('Fiche formation'!$C$8,SitesFormations[Site de formation principal],SitesFormations[Mail pour assiduité],"")</f>
        <v>cfa-ensuplr-upvd-iut-perpignan-narbonne@umontpellier.fr</v>
      </c>
      <c r="G389" t="s">
        <v>140</v>
      </c>
      <c r="H389" t="str">
        <f>_xlfn.TEXTJOIN(" ",TRUE,
'Fiche formation'!$C$18,
_xlfn.SWITCH('Fiche formation'!$C$18,"DNO","2A","DE AUDIO","3A",
_xlfn.SWITCH('Fiche formation'!$C$15,"DEUST","2A","DSCG","2A","MASTER","2A","BUT","3A","DCG","3A","LG","3A","LP","3A","INGE","3A",""))
)</f>
        <v>BUT CJ PF 3A</v>
      </c>
    </row>
    <row r="390" spans="1:8" x14ac:dyDescent="0.3">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Centre</v>
      </c>
      <c r="E390">
        <f t="shared" si="26"/>
        <v>1</v>
      </c>
      <c r="F390" t="str">
        <f>_xlfn.XLOOKUP('Fiche formation'!$C$8,SitesFormations[Site de formation principal],SitesFormations[Mail pour assiduité],"")</f>
        <v>cfa-ensuplr-upvd-iut-perpignan-narbonne@umontpellier.fr</v>
      </c>
      <c r="G390" t="s">
        <v>140</v>
      </c>
      <c r="H390" t="str">
        <f>_xlfn.TEXTJOIN(" ",TRUE,
'Fiche formation'!$C$18,
_xlfn.SWITCH('Fiche formation'!$C$18,"DNO","2A","DE AUDIO","3A",
_xlfn.SWITCH('Fiche formation'!$C$15,"DEUST","2A","DSCG","2A","MASTER","2A","BUT","3A","DCG","3A","LG","3A","LP","3A","INGE","3A",""))
)</f>
        <v>BUT CJ PF 3A</v>
      </c>
    </row>
    <row r="391" spans="1:8" x14ac:dyDescent="0.3">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Centre</v>
      </c>
      <c r="E391">
        <f t="shared" si="26"/>
        <v>1</v>
      </c>
      <c r="F391" t="str">
        <f>_xlfn.XLOOKUP('Fiche formation'!$C$8,SitesFormations[Site de formation principal],SitesFormations[Mail pour assiduité],"")</f>
        <v>cfa-ensuplr-upvd-iut-perpignan-narbonne@umontpellier.fr</v>
      </c>
      <c r="G391" t="s">
        <v>140</v>
      </c>
      <c r="H391" t="str">
        <f>_xlfn.TEXTJOIN(" ",TRUE,
'Fiche formation'!$C$18,
_xlfn.SWITCH('Fiche formation'!$C$18,"DNO","2A","DE AUDIO","3A",
_xlfn.SWITCH('Fiche formation'!$C$15,"DEUST","2A","DSCG","2A","MASTER","2A","BUT","3A","DCG","3A","LG","3A","LP","3A","INGE","3A",""))
)</f>
        <v>BUT CJ PF 3A</v>
      </c>
    </row>
    <row r="392" spans="1:8" x14ac:dyDescent="0.3">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Centre</v>
      </c>
      <c r="E392">
        <f t="shared" si="26"/>
        <v>1</v>
      </c>
      <c r="F392" t="str">
        <f>_xlfn.XLOOKUP('Fiche formation'!$C$8,SitesFormations[Site de formation principal],SitesFormations[Mail pour assiduité],"")</f>
        <v>cfa-ensuplr-upvd-iut-perpignan-narbonne@umontpellier.fr</v>
      </c>
      <c r="G392" t="s">
        <v>140</v>
      </c>
      <c r="H392" t="str">
        <f>_xlfn.TEXTJOIN(" ",TRUE,
'Fiche formation'!$C$18,
_xlfn.SWITCH('Fiche formation'!$C$18,"DNO","2A","DE AUDIO","3A",
_xlfn.SWITCH('Fiche formation'!$C$15,"DEUST","2A","DSCG","2A","MASTER","2A","BUT","3A","DCG","3A","LG","3A","LP","3A","INGE","3A",""))
)</f>
        <v>BUT CJ PF 3A</v>
      </c>
    </row>
    <row r="393" spans="1:8" x14ac:dyDescent="0.3">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Centre</v>
      </c>
      <c r="E393">
        <f t="shared" si="26"/>
        <v>1</v>
      </c>
      <c r="F393" t="str">
        <f>_xlfn.XLOOKUP('Fiche formation'!$C$8,SitesFormations[Site de formation principal],SitesFormations[Mail pour assiduité],"")</f>
        <v>cfa-ensuplr-upvd-iut-perpignan-narbonne@umontpellier.fr</v>
      </c>
      <c r="G393" t="s">
        <v>140</v>
      </c>
      <c r="H393" t="str">
        <f>_xlfn.TEXTJOIN(" ",TRUE,
'Fiche formation'!$C$18,
_xlfn.SWITCH('Fiche formation'!$C$18,"DNO","2A","DE AUDIO","3A",
_xlfn.SWITCH('Fiche formation'!$C$15,"DEUST","2A","DSCG","2A","MASTER","2A","BUT","3A","DCG","3A","LG","3A","LP","3A","INGE","3A",""))
)</f>
        <v>BUT CJ PF 3A</v>
      </c>
    </row>
    <row r="394" spans="1:8" x14ac:dyDescent="0.3">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cfa-ensuplr-upvd-iut-perpignan-narbonne@umontpellier.fr</v>
      </c>
      <c r="G394" t="s">
        <v>140</v>
      </c>
      <c r="H394" t="str">
        <f>_xlfn.TEXTJOIN(" ",TRUE,
'Fiche formation'!$C$18,
_xlfn.SWITCH('Fiche formation'!$C$18,"DNO","2A","DE AUDIO","3A",
_xlfn.SWITCH('Fiche formation'!$C$15,"DEUST","2A","DSCG","2A","MASTER","2A","BUT","3A","DCG","3A","LG","3A","LP","3A","INGE","3A",""))
)</f>
        <v>BUT CJ PF 3A</v>
      </c>
    </row>
    <row r="395" spans="1:8" x14ac:dyDescent="0.3">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cfa-ensuplr-upvd-iut-perpignan-narbonne@umontpellier.fr</v>
      </c>
      <c r="G395" t="s">
        <v>140</v>
      </c>
      <c r="H395" t="str">
        <f>_xlfn.TEXTJOIN(" ",TRUE,
'Fiche formation'!$C$18,
_xlfn.SWITCH('Fiche formation'!$C$18,"DNO","2A","DE AUDIO","3A",
_xlfn.SWITCH('Fiche formation'!$C$15,"DEUST","2A","DSCG","2A","MASTER","2A","BUT","3A","DCG","3A","LG","3A","LP","3A","INGE","3A",""))
)</f>
        <v>BUT CJ PF 3A</v>
      </c>
    </row>
    <row r="396" spans="1:8" x14ac:dyDescent="0.3">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cfa-ensuplr-upvd-iut-perpignan-narbonne@umontpellier.fr</v>
      </c>
      <c r="G396" t="s">
        <v>140</v>
      </c>
      <c r="H396" t="str">
        <f>_xlfn.TEXTJOIN(" ",TRUE,
'Fiche formation'!$C$18,
_xlfn.SWITCH('Fiche formation'!$C$18,"DNO","2A","DE AUDIO","3A",
_xlfn.SWITCH('Fiche formation'!$C$15,"DEUST","2A","DSCG","2A","MASTER","2A","BUT","3A","DCG","3A","LG","3A","LP","3A","INGE","3A",""))
)</f>
        <v>BUT CJ PF 3A</v>
      </c>
    </row>
    <row r="397" spans="1:8" x14ac:dyDescent="0.3">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cfa-ensuplr-upvd-iut-perpignan-narbonne@umontpellier.fr</v>
      </c>
      <c r="G397" t="s">
        <v>140</v>
      </c>
      <c r="H397" t="str">
        <f>_xlfn.TEXTJOIN(" ",TRUE,
'Fiche formation'!$C$18,
_xlfn.SWITCH('Fiche formation'!$C$18,"DNO","2A","DE AUDIO","3A",
_xlfn.SWITCH('Fiche formation'!$C$15,"DEUST","2A","DSCG","2A","MASTER","2A","BUT","3A","DCG","3A","LG","3A","LP","3A","INGE","3A",""))
)</f>
        <v>BUT CJ PF 3A</v>
      </c>
    </row>
    <row r="398" spans="1:8" x14ac:dyDescent="0.3">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Entreprise</v>
      </c>
      <c r="E398">
        <f t="shared" si="26"/>
        <v>0</v>
      </c>
      <c r="F398" t="str">
        <f>_xlfn.XLOOKUP('Fiche formation'!$C$8,SitesFormations[Site de formation principal],SitesFormations[Mail pour assiduité],"")</f>
        <v>cfa-ensuplr-upvd-iut-perpignan-narbonne@umontpellier.fr</v>
      </c>
      <c r="G398" t="s">
        <v>140</v>
      </c>
      <c r="H398" t="str">
        <f>_xlfn.TEXTJOIN(" ",TRUE,
'Fiche formation'!$C$18,
_xlfn.SWITCH('Fiche formation'!$C$18,"DNO","2A","DE AUDIO","3A",
_xlfn.SWITCH('Fiche formation'!$C$15,"DEUST","2A","DSCG","2A","MASTER","2A","BUT","3A","DCG","3A","LG","3A","LP","3A","INGE","3A",""))
)</f>
        <v>BUT CJ PF 3A</v>
      </c>
    </row>
    <row r="399" spans="1:8" x14ac:dyDescent="0.3">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Entreprise</v>
      </c>
      <c r="E399">
        <f t="shared" si="26"/>
        <v>0</v>
      </c>
      <c r="F399" t="str">
        <f>_xlfn.XLOOKUP('Fiche formation'!$C$8,SitesFormations[Site de formation principal],SitesFormations[Mail pour assiduité],"")</f>
        <v>cfa-ensuplr-upvd-iut-perpignan-narbonne@umontpellier.fr</v>
      </c>
      <c r="G399" t="s">
        <v>140</v>
      </c>
      <c r="H399" t="str">
        <f>_xlfn.TEXTJOIN(" ",TRUE,
'Fiche formation'!$C$18,
_xlfn.SWITCH('Fiche formation'!$C$18,"DNO","2A","DE AUDIO","3A",
_xlfn.SWITCH('Fiche formation'!$C$15,"DEUST","2A","DSCG","2A","MASTER","2A","BUT","3A","DCG","3A","LG","3A","LP","3A","INGE","3A",""))
)</f>
        <v>BUT CJ PF 3A</v>
      </c>
    </row>
    <row r="400" spans="1:8" x14ac:dyDescent="0.3">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Entreprise</v>
      </c>
      <c r="E400">
        <f t="shared" si="26"/>
        <v>0</v>
      </c>
      <c r="F400" t="str">
        <f>_xlfn.XLOOKUP('Fiche formation'!$C$8,SitesFormations[Site de formation principal],SitesFormations[Mail pour assiduité],"")</f>
        <v>cfa-ensuplr-upvd-iut-perpignan-narbonne@umontpellier.fr</v>
      </c>
      <c r="G400" t="s">
        <v>140</v>
      </c>
      <c r="H400" t="str">
        <f>_xlfn.TEXTJOIN(" ",TRUE,
'Fiche formation'!$C$18,
_xlfn.SWITCH('Fiche formation'!$C$18,"DNO","2A","DE AUDIO","3A",
_xlfn.SWITCH('Fiche formation'!$C$15,"DEUST","2A","DSCG","2A","MASTER","2A","BUT","3A","DCG","3A","LG","3A","LP","3A","INGE","3A",""))
)</f>
        <v>BUT CJ PF 3A</v>
      </c>
    </row>
    <row r="401" spans="1:8" x14ac:dyDescent="0.3">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Entreprise</v>
      </c>
      <c r="E401">
        <f t="shared" si="26"/>
        <v>0</v>
      </c>
      <c r="F401" t="str">
        <f>_xlfn.XLOOKUP('Fiche formation'!$C$8,SitesFormations[Site de formation principal],SitesFormations[Mail pour assiduité],"")</f>
        <v>cfa-ensuplr-upvd-iut-perpignan-narbonne@umontpellier.fr</v>
      </c>
      <c r="G401" t="s">
        <v>140</v>
      </c>
      <c r="H401" t="str">
        <f>_xlfn.TEXTJOIN(" ",TRUE,
'Fiche formation'!$C$18,
_xlfn.SWITCH('Fiche formation'!$C$18,"DNO","2A","DE AUDIO","3A",
_xlfn.SWITCH('Fiche formation'!$C$15,"DEUST","2A","DSCG","2A","MASTER","2A","BUT","3A","DCG","3A","LG","3A","LP","3A","INGE","3A",""))
)</f>
        <v>BUT CJ PF 3A</v>
      </c>
    </row>
    <row r="402" spans="1:8" x14ac:dyDescent="0.3">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cfa-ensuplr-upvd-iut-perpignan-narbonne@umontpellier.fr</v>
      </c>
      <c r="G402" t="s">
        <v>140</v>
      </c>
      <c r="H402" t="str">
        <f>_xlfn.TEXTJOIN(" ",TRUE,
'Fiche formation'!$C$18,
_xlfn.SWITCH('Fiche formation'!$C$18,"DNO","2A","DE AUDIO","3A",
_xlfn.SWITCH('Fiche formation'!$C$15,"DEUST","2A","DSCG","2A","MASTER","2A","BUT","3A","DCG","3A","LG","3A","LP","3A","INGE","3A",""))
)</f>
        <v>BUT CJ PF 3A</v>
      </c>
    </row>
    <row r="403" spans="1:8" x14ac:dyDescent="0.3">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cfa-ensuplr-upvd-iut-perpignan-narbonne@umontpellier.fr</v>
      </c>
      <c r="G403" t="s">
        <v>140</v>
      </c>
      <c r="H403" t="str">
        <f>_xlfn.TEXTJOIN(" ",TRUE,
'Fiche formation'!$C$18,
_xlfn.SWITCH('Fiche formation'!$C$18,"DNO","2A","DE AUDIO","3A",
_xlfn.SWITCH('Fiche formation'!$C$15,"DEUST","2A","DSCG","2A","MASTER","2A","BUT","3A","DCG","3A","LG","3A","LP","3A","INGE","3A",""))
)</f>
        <v>BUT CJ PF 3A</v>
      </c>
    </row>
    <row r="404" spans="1:8" x14ac:dyDescent="0.3">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cfa-ensuplr-upvd-iut-perpignan-narbonne@umontpellier.fr</v>
      </c>
      <c r="G404" t="s">
        <v>140</v>
      </c>
      <c r="H404" t="str">
        <f>_xlfn.TEXTJOIN(" ",TRUE,
'Fiche formation'!$C$18,
_xlfn.SWITCH('Fiche formation'!$C$18,"DNO","2A","DE AUDIO","3A",
_xlfn.SWITCH('Fiche formation'!$C$15,"DEUST","2A","DSCG","2A","MASTER","2A","BUT","3A","DCG","3A","LG","3A","LP","3A","INGE","3A",""))
)</f>
        <v>BUT CJ PF 3A</v>
      </c>
    </row>
    <row r="405" spans="1:8" x14ac:dyDescent="0.3">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cfa-ensuplr-upvd-iut-perpignan-narbonne@umontpellier.fr</v>
      </c>
      <c r="G405" t="s">
        <v>140</v>
      </c>
      <c r="H405" t="str">
        <f>_xlfn.TEXTJOIN(" ",TRUE,
'Fiche formation'!$C$18,
_xlfn.SWITCH('Fiche formation'!$C$18,"DNO","2A","DE AUDIO","3A",
_xlfn.SWITCH('Fiche formation'!$C$15,"DEUST","2A","DSCG","2A","MASTER","2A","BUT","3A","DCG","3A","LG","3A","LP","3A","INGE","3A",""))
)</f>
        <v>BUT CJ PF 3A</v>
      </c>
    </row>
    <row r="406" spans="1:8" x14ac:dyDescent="0.3">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cfa-ensuplr-upvd-iut-perpignan-narbonne@umontpellier.fr</v>
      </c>
      <c r="G406" t="s">
        <v>140</v>
      </c>
      <c r="H406" t="str">
        <f>_xlfn.TEXTJOIN(" ",TRUE,
'Fiche formation'!$C$18,
_xlfn.SWITCH('Fiche formation'!$C$18,"DNO","2A","DE AUDIO","3A",
_xlfn.SWITCH('Fiche formation'!$C$15,"DEUST","2A","DSCG","2A","MASTER","2A","BUT","3A","DCG","3A","LG","3A","LP","3A","INGE","3A",""))
)</f>
        <v>BUT CJ PF 3A</v>
      </c>
    </row>
    <row r="407" spans="1:8" x14ac:dyDescent="0.3">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cfa-ensuplr-upvd-iut-perpignan-narbonne@umontpellier.fr</v>
      </c>
      <c r="G407" t="s">
        <v>140</v>
      </c>
      <c r="H407" t="str">
        <f>_xlfn.TEXTJOIN(" ",TRUE,
'Fiche formation'!$C$18,
_xlfn.SWITCH('Fiche formation'!$C$18,"DNO","2A","DE AUDIO","3A",
_xlfn.SWITCH('Fiche formation'!$C$15,"DEUST","2A","DSCG","2A","MASTER","2A","BUT","3A","DCG","3A","LG","3A","LP","3A","INGE","3A",""))
)</f>
        <v>BUT CJ PF 3A</v>
      </c>
    </row>
    <row r="408" spans="1:8" x14ac:dyDescent="0.3">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cfa-ensuplr-upvd-iut-perpignan-narbonne@umontpellier.fr</v>
      </c>
      <c r="G408" t="s">
        <v>140</v>
      </c>
      <c r="H408" t="str">
        <f>_xlfn.TEXTJOIN(" ",TRUE,
'Fiche formation'!$C$18,
_xlfn.SWITCH('Fiche formation'!$C$18,"DNO","2A","DE AUDIO","3A",
_xlfn.SWITCH('Fiche formation'!$C$15,"DEUST","2A","DSCG","2A","MASTER","2A","BUT","3A","DCG","3A","LG","3A","LP","3A","INGE","3A",""))
)</f>
        <v>BUT CJ PF 3A</v>
      </c>
    </row>
    <row r="409" spans="1:8" x14ac:dyDescent="0.3">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cfa-ensuplr-upvd-iut-perpignan-narbonne@umontpellier.fr</v>
      </c>
      <c r="G409" t="s">
        <v>140</v>
      </c>
      <c r="H409" t="str">
        <f>_xlfn.TEXTJOIN(" ",TRUE,
'Fiche formation'!$C$18,
_xlfn.SWITCH('Fiche formation'!$C$18,"DNO","2A","DE AUDIO","3A",
_xlfn.SWITCH('Fiche formation'!$C$15,"DEUST","2A","DSCG","2A","MASTER","2A","BUT","3A","DCG","3A","LG","3A","LP","3A","INGE","3A",""))
)</f>
        <v>BUT CJ PF 3A</v>
      </c>
    </row>
    <row r="410" spans="1:8" x14ac:dyDescent="0.3">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cfa-ensuplr-upvd-iut-perpignan-narbonne@umontpellier.fr</v>
      </c>
      <c r="G410" t="s">
        <v>140</v>
      </c>
      <c r="H410" t="str">
        <f>_xlfn.TEXTJOIN(" ",TRUE,
'Fiche formation'!$C$18,
_xlfn.SWITCH('Fiche formation'!$C$18,"DNO","2A","DE AUDIO","3A",
_xlfn.SWITCH('Fiche formation'!$C$15,"DEUST","2A","DSCG","2A","MASTER","2A","BUT","3A","DCG","3A","LG","3A","LP","3A","INGE","3A",""))
)</f>
        <v>BUT CJ PF 3A</v>
      </c>
    </row>
    <row r="411" spans="1:8" x14ac:dyDescent="0.3">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cfa-ensuplr-upvd-iut-perpignan-narbonne@umontpellier.fr</v>
      </c>
      <c r="G411" t="s">
        <v>140</v>
      </c>
      <c r="H411" t="str">
        <f>_xlfn.TEXTJOIN(" ",TRUE,
'Fiche formation'!$C$18,
_xlfn.SWITCH('Fiche formation'!$C$18,"DNO","2A","DE AUDIO","3A",
_xlfn.SWITCH('Fiche formation'!$C$15,"DEUST","2A","DSCG","2A","MASTER","2A","BUT","3A","DCG","3A","LG","3A","LP","3A","INGE","3A",""))
)</f>
        <v>BUT CJ PF 3A</v>
      </c>
    </row>
    <row r="412" spans="1:8" x14ac:dyDescent="0.3">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Centre</v>
      </c>
      <c r="E412">
        <f t="shared" si="26"/>
        <v>1</v>
      </c>
      <c r="F412" t="str">
        <f>_xlfn.XLOOKUP('Fiche formation'!$C$8,SitesFormations[Site de formation principal],SitesFormations[Mail pour assiduité],"")</f>
        <v>cfa-ensuplr-upvd-iut-perpignan-narbonne@umontpellier.fr</v>
      </c>
      <c r="G412" t="s">
        <v>140</v>
      </c>
      <c r="H412" t="str">
        <f>_xlfn.TEXTJOIN(" ",TRUE,
'Fiche formation'!$C$18,
_xlfn.SWITCH('Fiche formation'!$C$18,"DNO","2A","DE AUDIO","3A",
_xlfn.SWITCH('Fiche formation'!$C$15,"DEUST","2A","DSCG","2A","MASTER","2A","BUT","3A","DCG","3A","LG","3A","LP","3A","INGE","3A",""))
)</f>
        <v>BUT CJ PF 3A</v>
      </c>
    </row>
    <row r="413" spans="1:8" x14ac:dyDescent="0.3">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Centre</v>
      </c>
      <c r="E413">
        <f t="shared" si="26"/>
        <v>1</v>
      </c>
      <c r="F413" t="str">
        <f>_xlfn.XLOOKUP('Fiche formation'!$C$8,SitesFormations[Site de formation principal],SitesFormations[Mail pour assiduité],"")</f>
        <v>cfa-ensuplr-upvd-iut-perpignan-narbonne@umontpellier.fr</v>
      </c>
      <c r="G413" t="s">
        <v>140</v>
      </c>
      <c r="H413" t="str">
        <f>_xlfn.TEXTJOIN(" ",TRUE,
'Fiche formation'!$C$18,
_xlfn.SWITCH('Fiche formation'!$C$18,"DNO","2A","DE AUDIO","3A",
_xlfn.SWITCH('Fiche formation'!$C$15,"DEUST","2A","DSCG","2A","MASTER","2A","BUT","3A","DCG","3A","LG","3A","LP","3A","INGE","3A",""))
)</f>
        <v>BUT CJ PF 3A</v>
      </c>
    </row>
    <row r="414" spans="1:8" x14ac:dyDescent="0.3">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Centre</v>
      </c>
      <c r="E414">
        <f t="shared" si="26"/>
        <v>1</v>
      </c>
      <c r="F414" t="str">
        <f>_xlfn.XLOOKUP('Fiche formation'!$C$8,SitesFormations[Site de formation principal],SitesFormations[Mail pour assiduité],"")</f>
        <v>cfa-ensuplr-upvd-iut-perpignan-narbonne@umontpellier.fr</v>
      </c>
      <c r="G414" t="s">
        <v>140</v>
      </c>
      <c r="H414" t="str">
        <f>_xlfn.TEXTJOIN(" ",TRUE,
'Fiche formation'!$C$18,
_xlfn.SWITCH('Fiche formation'!$C$18,"DNO","2A","DE AUDIO","3A",
_xlfn.SWITCH('Fiche formation'!$C$15,"DEUST","2A","DSCG","2A","MASTER","2A","BUT","3A","DCG","3A","LG","3A","LP","3A","INGE","3A",""))
)</f>
        <v>BUT CJ PF 3A</v>
      </c>
    </row>
    <row r="415" spans="1:8" x14ac:dyDescent="0.3">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Centre</v>
      </c>
      <c r="E415">
        <f t="shared" si="26"/>
        <v>1</v>
      </c>
      <c r="F415" t="str">
        <f>_xlfn.XLOOKUP('Fiche formation'!$C$8,SitesFormations[Site de formation principal],SitesFormations[Mail pour assiduité],"")</f>
        <v>cfa-ensuplr-upvd-iut-perpignan-narbonne@umontpellier.fr</v>
      </c>
      <c r="G415" t="s">
        <v>140</v>
      </c>
      <c r="H415" t="str">
        <f>_xlfn.TEXTJOIN(" ",TRUE,
'Fiche formation'!$C$18,
_xlfn.SWITCH('Fiche formation'!$C$18,"DNO","2A","DE AUDIO","3A",
_xlfn.SWITCH('Fiche formation'!$C$15,"DEUST","2A","DSCG","2A","MASTER","2A","BUT","3A","DCG","3A","LG","3A","LP","3A","INGE","3A",""))
)</f>
        <v>BUT CJ PF 3A</v>
      </c>
    </row>
    <row r="416" spans="1:8" x14ac:dyDescent="0.3">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Centre</v>
      </c>
      <c r="E416">
        <f t="shared" si="26"/>
        <v>1</v>
      </c>
      <c r="F416" t="str">
        <f>_xlfn.XLOOKUP('Fiche formation'!$C$8,SitesFormations[Site de formation principal],SitesFormations[Mail pour assiduité],"")</f>
        <v>cfa-ensuplr-upvd-iut-perpignan-narbonne@umontpellier.fr</v>
      </c>
      <c r="G416" t="s">
        <v>140</v>
      </c>
      <c r="H416" t="str">
        <f>_xlfn.TEXTJOIN(" ",TRUE,
'Fiche formation'!$C$18,
_xlfn.SWITCH('Fiche formation'!$C$18,"DNO","2A","DE AUDIO","3A",
_xlfn.SWITCH('Fiche formation'!$C$15,"DEUST","2A","DSCG","2A","MASTER","2A","BUT","3A","DCG","3A","LG","3A","LP","3A","INGE","3A",""))
)</f>
        <v>BUT CJ PF 3A</v>
      </c>
    </row>
    <row r="417" spans="1:8" x14ac:dyDescent="0.3">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Centre</v>
      </c>
      <c r="E417">
        <f t="shared" si="26"/>
        <v>1</v>
      </c>
      <c r="F417" t="str">
        <f>_xlfn.XLOOKUP('Fiche formation'!$C$8,SitesFormations[Site de formation principal],SitesFormations[Mail pour assiduité],"")</f>
        <v>cfa-ensuplr-upvd-iut-perpignan-narbonne@umontpellier.fr</v>
      </c>
      <c r="G417" t="s">
        <v>140</v>
      </c>
      <c r="H417" t="str">
        <f>_xlfn.TEXTJOIN(" ",TRUE,
'Fiche formation'!$C$18,
_xlfn.SWITCH('Fiche formation'!$C$18,"DNO","2A","DE AUDIO","3A",
_xlfn.SWITCH('Fiche formation'!$C$15,"DEUST","2A","DSCG","2A","MASTER","2A","BUT","3A","DCG","3A","LG","3A","LP","3A","INGE","3A",""))
)</f>
        <v>BUT CJ PF 3A</v>
      </c>
    </row>
    <row r="418" spans="1:8" x14ac:dyDescent="0.3">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Centre</v>
      </c>
      <c r="E418">
        <f t="shared" si="26"/>
        <v>1</v>
      </c>
      <c r="F418" t="str">
        <f>_xlfn.XLOOKUP('Fiche formation'!$C$8,SitesFormations[Site de formation principal],SitesFormations[Mail pour assiduité],"")</f>
        <v>cfa-ensuplr-upvd-iut-perpignan-narbonne@umontpellier.fr</v>
      </c>
      <c r="G418" t="s">
        <v>140</v>
      </c>
      <c r="H418" t="str">
        <f>_xlfn.TEXTJOIN(" ",TRUE,
'Fiche formation'!$C$18,
_xlfn.SWITCH('Fiche formation'!$C$18,"DNO","2A","DE AUDIO","3A",
_xlfn.SWITCH('Fiche formation'!$C$15,"DEUST","2A","DSCG","2A","MASTER","2A","BUT","3A","DCG","3A","LG","3A","LP","3A","INGE","3A",""))
)</f>
        <v>BUT CJ PF 3A</v>
      </c>
    </row>
    <row r="419" spans="1:8" x14ac:dyDescent="0.3">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Centre</v>
      </c>
      <c r="E419">
        <f t="shared" si="26"/>
        <v>1</v>
      </c>
      <c r="F419" t="str">
        <f>_xlfn.XLOOKUP('Fiche formation'!$C$8,SitesFormations[Site de formation principal],SitesFormations[Mail pour assiduité],"")</f>
        <v>cfa-ensuplr-upvd-iut-perpignan-narbonne@umontpellier.fr</v>
      </c>
      <c r="G419" t="s">
        <v>140</v>
      </c>
      <c r="H419" t="str">
        <f>_xlfn.TEXTJOIN(" ",TRUE,
'Fiche formation'!$C$18,
_xlfn.SWITCH('Fiche formation'!$C$18,"DNO","2A","DE AUDIO","3A",
_xlfn.SWITCH('Fiche formation'!$C$15,"DEUST","2A","DSCG","2A","MASTER","2A","BUT","3A","DCG","3A","LG","3A","LP","3A","INGE","3A",""))
)</f>
        <v>BUT CJ PF 3A</v>
      </c>
    </row>
    <row r="420" spans="1:8" x14ac:dyDescent="0.3">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Centre</v>
      </c>
      <c r="E420">
        <f t="shared" si="26"/>
        <v>1</v>
      </c>
      <c r="F420" t="str">
        <f>_xlfn.XLOOKUP('Fiche formation'!$C$8,SitesFormations[Site de formation principal],SitesFormations[Mail pour assiduité],"")</f>
        <v>cfa-ensuplr-upvd-iut-perpignan-narbonne@umontpellier.fr</v>
      </c>
      <c r="G420" t="s">
        <v>140</v>
      </c>
      <c r="H420" t="str">
        <f>_xlfn.TEXTJOIN(" ",TRUE,
'Fiche formation'!$C$18,
_xlfn.SWITCH('Fiche formation'!$C$18,"DNO","2A","DE AUDIO","3A",
_xlfn.SWITCH('Fiche formation'!$C$15,"DEUST","2A","DSCG","2A","MASTER","2A","BUT","3A","DCG","3A","LG","3A","LP","3A","INGE","3A",""))
)</f>
        <v>BUT CJ PF 3A</v>
      </c>
    </row>
    <row r="421" spans="1:8" x14ac:dyDescent="0.3">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Centre</v>
      </c>
      <c r="E421">
        <f t="shared" si="26"/>
        <v>1</v>
      </c>
      <c r="F421" t="str">
        <f>_xlfn.XLOOKUP('Fiche formation'!$C$8,SitesFormations[Site de formation principal],SitesFormations[Mail pour assiduité],"")</f>
        <v>cfa-ensuplr-upvd-iut-perpignan-narbonne@umontpellier.fr</v>
      </c>
      <c r="G421" t="s">
        <v>140</v>
      </c>
      <c r="H421" t="str">
        <f>_xlfn.TEXTJOIN(" ",TRUE,
'Fiche formation'!$C$18,
_xlfn.SWITCH('Fiche formation'!$C$18,"DNO","2A","DE AUDIO","3A",
_xlfn.SWITCH('Fiche formation'!$C$15,"DEUST","2A","DSCG","2A","MASTER","2A","BUT","3A","DCG","3A","LG","3A","LP","3A","INGE","3A",""))
)</f>
        <v>BUT CJ PF 3A</v>
      </c>
    </row>
    <row r="422" spans="1:8" x14ac:dyDescent="0.3">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cfa-ensuplr-upvd-iut-perpignan-narbonne@umontpellier.fr</v>
      </c>
      <c r="G422" t="s">
        <v>140</v>
      </c>
      <c r="H422" t="str">
        <f>_xlfn.TEXTJOIN(" ",TRUE,
'Fiche formation'!$C$18,
_xlfn.SWITCH('Fiche formation'!$C$18,"DNO","2A","DE AUDIO","3A",
_xlfn.SWITCH('Fiche formation'!$C$15,"DEUST","2A","DSCG","2A","MASTER","2A","BUT","3A","DCG","3A","LG","3A","LP","3A","INGE","3A",""))
)</f>
        <v>BUT CJ PF 3A</v>
      </c>
    </row>
    <row r="423" spans="1:8" x14ac:dyDescent="0.3">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cfa-ensuplr-upvd-iut-perpignan-narbonne@umontpellier.fr</v>
      </c>
      <c r="G423" t="s">
        <v>140</v>
      </c>
      <c r="H423" t="str">
        <f>_xlfn.TEXTJOIN(" ",TRUE,
'Fiche formation'!$C$18,
_xlfn.SWITCH('Fiche formation'!$C$18,"DNO","2A","DE AUDIO","3A",
_xlfn.SWITCH('Fiche formation'!$C$15,"DEUST","2A","DSCG","2A","MASTER","2A","BUT","3A","DCG","3A","LG","3A","LP","3A","INGE","3A",""))
)</f>
        <v>BUT CJ PF 3A</v>
      </c>
    </row>
    <row r="424" spans="1:8" x14ac:dyDescent="0.3">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cfa-ensuplr-upvd-iut-perpignan-narbonne@umontpellier.fr</v>
      </c>
      <c r="G424" t="s">
        <v>140</v>
      </c>
      <c r="H424" t="str">
        <f>_xlfn.TEXTJOIN(" ",TRUE,
'Fiche formation'!$C$18,
_xlfn.SWITCH('Fiche formation'!$C$18,"DNO","2A","DE AUDIO","3A",
_xlfn.SWITCH('Fiche formation'!$C$15,"DEUST","2A","DSCG","2A","MASTER","2A","BUT","3A","DCG","3A","LG","3A","LP","3A","INGE","3A",""))
)</f>
        <v>BUT CJ PF 3A</v>
      </c>
    </row>
    <row r="425" spans="1:8" x14ac:dyDescent="0.3">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cfa-ensuplr-upvd-iut-perpignan-narbonne@umontpellier.fr</v>
      </c>
      <c r="G425" t="s">
        <v>140</v>
      </c>
      <c r="H425" t="str">
        <f>_xlfn.TEXTJOIN(" ",TRUE,
'Fiche formation'!$C$18,
_xlfn.SWITCH('Fiche formation'!$C$18,"DNO","2A","DE AUDIO","3A",
_xlfn.SWITCH('Fiche formation'!$C$15,"DEUST","2A","DSCG","2A","MASTER","2A","BUT","3A","DCG","3A","LG","3A","LP","3A","INGE","3A",""))
)</f>
        <v>BUT CJ PF 3A</v>
      </c>
    </row>
    <row r="426" spans="1:8" x14ac:dyDescent="0.3">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Entreprise</v>
      </c>
      <c r="E426">
        <f t="shared" si="26"/>
        <v>0</v>
      </c>
      <c r="F426" t="str">
        <f>_xlfn.XLOOKUP('Fiche formation'!$C$8,SitesFormations[Site de formation principal],SitesFormations[Mail pour assiduité],"")</f>
        <v>cfa-ensuplr-upvd-iut-perpignan-narbonne@umontpellier.fr</v>
      </c>
      <c r="G426" t="s">
        <v>140</v>
      </c>
      <c r="H426" t="str">
        <f>_xlfn.TEXTJOIN(" ",TRUE,
'Fiche formation'!$C$18,
_xlfn.SWITCH('Fiche formation'!$C$18,"DNO","2A","DE AUDIO","3A",
_xlfn.SWITCH('Fiche formation'!$C$15,"DEUST","2A","DSCG","2A","MASTER","2A","BUT","3A","DCG","3A","LG","3A","LP","3A","INGE","3A",""))
)</f>
        <v>BUT CJ PF 3A</v>
      </c>
    </row>
    <row r="427" spans="1:8" x14ac:dyDescent="0.3">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Entreprise</v>
      </c>
      <c r="E427">
        <f t="shared" si="26"/>
        <v>0</v>
      </c>
      <c r="F427" t="str">
        <f>_xlfn.XLOOKUP('Fiche formation'!$C$8,SitesFormations[Site de formation principal],SitesFormations[Mail pour assiduité],"")</f>
        <v>cfa-ensuplr-upvd-iut-perpignan-narbonne@umontpellier.fr</v>
      </c>
      <c r="G427" t="s">
        <v>140</v>
      </c>
      <c r="H427" t="str">
        <f>_xlfn.TEXTJOIN(" ",TRUE,
'Fiche formation'!$C$18,
_xlfn.SWITCH('Fiche formation'!$C$18,"DNO","2A","DE AUDIO","3A",
_xlfn.SWITCH('Fiche formation'!$C$15,"DEUST","2A","DSCG","2A","MASTER","2A","BUT","3A","DCG","3A","LG","3A","LP","3A","INGE","3A",""))
)</f>
        <v>BUT CJ PF 3A</v>
      </c>
    </row>
    <row r="428" spans="1:8" x14ac:dyDescent="0.3">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Entreprise</v>
      </c>
      <c r="E428">
        <f t="shared" si="26"/>
        <v>0</v>
      </c>
      <c r="F428" t="str">
        <f>_xlfn.XLOOKUP('Fiche formation'!$C$8,SitesFormations[Site de formation principal],SitesFormations[Mail pour assiduité],"")</f>
        <v>cfa-ensuplr-upvd-iut-perpignan-narbonne@umontpellier.fr</v>
      </c>
      <c r="G428" t="s">
        <v>140</v>
      </c>
      <c r="H428" t="str">
        <f>_xlfn.TEXTJOIN(" ",TRUE,
'Fiche formation'!$C$18,
_xlfn.SWITCH('Fiche formation'!$C$18,"DNO","2A","DE AUDIO","3A",
_xlfn.SWITCH('Fiche formation'!$C$15,"DEUST","2A","DSCG","2A","MASTER","2A","BUT","3A","DCG","3A","LG","3A","LP","3A","INGE","3A",""))
)</f>
        <v>BUT CJ PF 3A</v>
      </c>
    </row>
    <row r="429" spans="1:8" x14ac:dyDescent="0.3">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Entreprise</v>
      </c>
      <c r="E429">
        <f t="shared" si="26"/>
        <v>0</v>
      </c>
      <c r="F429" t="str">
        <f>_xlfn.XLOOKUP('Fiche formation'!$C$8,SitesFormations[Site de formation principal],SitesFormations[Mail pour assiduité],"")</f>
        <v>cfa-ensuplr-upvd-iut-perpignan-narbonne@umontpellier.fr</v>
      </c>
      <c r="G429" t="s">
        <v>140</v>
      </c>
      <c r="H429" t="str">
        <f>_xlfn.TEXTJOIN(" ",TRUE,
'Fiche formation'!$C$18,
_xlfn.SWITCH('Fiche formation'!$C$18,"DNO","2A","DE AUDIO","3A",
_xlfn.SWITCH('Fiche formation'!$C$15,"DEUST","2A","DSCG","2A","MASTER","2A","BUT","3A","DCG","3A","LG","3A","LP","3A","INGE","3A",""))
)</f>
        <v>BUT CJ PF 3A</v>
      </c>
    </row>
    <row r="430" spans="1:8" x14ac:dyDescent="0.3">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Entreprise</v>
      </c>
      <c r="E430">
        <f t="shared" si="26"/>
        <v>0</v>
      </c>
      <c r="F430" t="str">
        <f>_xlfn.XLOOKUP('Fiche formation'!$C$8,SitesFormations[Site de formation principal],SitesFormations[Mail pour assiduité],"")</f>
        <v>cfa-ensuplr-upvd-iut-perpignan-narbonne@umontpellier.fr</v>
      </c>
      <c r="G430" t="s">
        <v>140</v>
      </c>
      <c r="H430" t="str">
        <f>_xlfn.TEXTJOIN(" ",TRUE,
'Fiche formation'!$C$18,
_xlfn.SWITCH('Fiche formation'!$C$18,"DNO","2A","DE AUDIO","3A",
_xlfn.SWITCH('Fiche formation'!$C$15,"DEUST","2A","DSCG","2A","MASTER","2A","BUT","3A","DCG","3A","LG","3A","LP","3A","INGE","3A",""))
)</f>
        <v>BUT CJ PF 3A</v>
      </c>
    </row>
    <row r="431" spans="1:8" x14ac:dyDescent="0.3">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Entreprise</v>
      </c>
      <c r="E431">
        <f t="shared" si="26"/>
        <v>0</v>
      </c>
      <c r="F431" t="str">
        <f>_xlfn.XLOOKUP('Fiche formation'!$C$8,SitesFormations[Site de formation principal],SitesFormations[Mail pour assiduité],"")</f>
        <v>cfa-ensuplr-upvd-iut-perpignan-narbonne@umontpellier.fr</v>
      </c>
      <c r="G431" t="s">
        <v>140</v>
      </c>
      <c r="H431" t="str">
        <f>_xlfn.TEXTJOIN(" ",TRUE,
'Fiche formation'!$C$18,
_xlfn.SWITCH('Fiche formation'!$C$18,"DNO","2A","DE AUDIO","3A",
_xlfn.SWITCH('Fiche formation'!$C$15,"DEUST","2A","DSCG","2A","MASTER","2A","BUT","3A","DCG","3A","LG","3A","LP","3A","INGE","3A",""))
)</f>
        <v>BUT CJ PF 3A</v>
      </c>
    </row>
    <row r="432" spans="1:8" x14ac:dyDescent="0.3">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Entreprise</v>
      </c>
      <c r="E432">
        <f t="shared" si="26"/>
        <v>0</v>
      </c>
      <c r="F432" t="str">
        <f>_xlfn.XLOOKUP('Fiche formation'!$C$8,SitesFormations[Site de formation principal],SitesFormations[Mail pour assiduité],"")</f>
        <v>cfa-ensuplr-upvd-iut-perpignan-narbonne@umontpellier.fr</v>
      </c>
      <c r="G432" t="s">
        <v>140</v>
      </c>
      <c r="H432" t="str">
        <f>_xlfn.TEXTJOIN(" ",TRUE,
'Fiche formation'!$C$18,
_xlfn.SWITCH('Fiche formation'!$C$18,"DNO","2A","DE AUDIO","3A",
_xlfn.SWITCH('Fiche formation'!$C$15,"DEUST","2A","DSCG","2A","MASTER","2A","BUT","3A","DCG","3A","LG","3A","LP","3A","INGE","3A",""))
)</f>
        <v>BUT CJ PF 3A</v>
      </c>
    </row>
    <row r="433" spans="1:8" x14ac:dyDescent="0.3">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Entreprise</v>
      </c>
      <c r="E433">
        <f t="shared" si="26"/>
        <v>0</v>
      </c>
      <c r="F433" t="str">
        <f>_xlfn.XLOOKUP('Fiche formation'!$C$8,SitesFormations[Site de formation principal],SitesFormations[Mail pour assiduité],"")</f>
        <v>cfa-ensuplr-upvd-iut-perpignan-narbonne@umontpellier.fr</v>
      </c>
      <c r="G433" t="s">
        <v>140</v>
      </c>
      <c r="H433" t="str">
        <f>_xlfn.TEXTJOIN(" ",TRUE,
'Fiche formation'!$C$18,
_xlfn.SWITCH('Fiche formation'!$C$18,"DNO","2A","DE AUDIO","3A",
_xlfn.SWITCH('Fiche formation'!$C$15,"DEUST","2A","DSCG","2A","MASTER","2A","BUT","3A","DCG","3A","LG","3A","LP","3A","INGE","3A",""))
)</f>
        <v>BUT CJ PF 3A</v>
      </c>
    </row>
    <row r="434" spans="1:8" x14ac:dyDescent="0.3">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Entreprise</v>
      </c>
      <c r="E434">
        <f t="shared" si="26"/>
        <v>0</v>
      </c>
      <c r="F434" t="str">
        <f>_xlfn.XLOOKUP('Fiche formation'!$C$8,SitesFormations[Site de formation principal],SitesFormations[Mail pour assiduité],"")</f>
        <v>cfa-ensuplr-upvd-iut-perpignan-narbonne@umontpellier.fr</v>
      </c>
      <c r="G434" t="s">
        <v>140</v>
      </c>
      <c r="H434" t="str">
        <f>_xlfn.TEXTJOIN(" ",TRUE,
'Fiche formation'!$C$18,
_xlfn.SWITCH('Fiche formation'!$C$18,"DNO","2A","DE AUDIO","3A",
_xlfn.SWITCH('Fiche formation'!$C$15,"DEUST","2A","DSCG","2A","MASTER","2A","BUT","3A","DCG","3A","LG","3A","LP","3A","INGE","3A",""))
)</f>
        <v>BUT CJ PF 3A</v>
      </c>
    </row>
    <row r="435" spans="1:8" x14ac:dyDescent="0.3">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Entreprise</v>
      </c>
      <c r="E435">
        <f t="shared" si="26"/>
        <v>0</v>
      </c>
      <c r="F435" t="str">
        <f>_xlfn.XLOOKUP('Fiche formation'!$C$8,SitesFormations[Site de formation principal],SitesFormations[Mail pour assiduité],"")</f>
        <v>cfa-ensuplr-upvd-iut-perpignan-narbonne@umontpellier.fr</v>
      </c>
      <c r="G435" t="s">
        <v>140</v>
      </c>
      <c r="H435" t="str">
        <f>_xlfn.TEXTJOIN(" ",TRUE,
'Fiche formation'!$C$18,
_xlfn.SWITCH('Fiche formation'!$C$18,"DNO","2A","DE AUDIO","3A",
_xlfn.SWITCH('Fiche formation'!$C$15,"DEUST","2A","DSCG","2A","MASTER","2A","BUT","3A","DCG","3A","LG","3A","LP","3A","INGE","3A",""))
)</f>
        <v>BUT CJ PF 3A</v>
      </c>
    </row>
    <row r="436" spans="1:8" x14ac:dyDescent="0.3">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cfa-ensuplr-upvd-iut-perpignan-narbonne@umontpellier.fr</v>
      </c>
      <c r="G436" t="s">
        <v>140</v>
      </c>
      <c r="H436" t="str">
        <f>_xlfn.TEXTJOIN(" ",TRUE,
'Fiche formation'!$C$18,
_xlfn.SWITCH('Fiche formation'!$C$18,"DNO","2A","DE AUDIO","3A",
_xlfn.SWITCH('Fiche formation'!$C$15,"DEUST","2A","DSCG","2A","MASTER","2A","BUT","3A","DCG","3A","LG","3A","LP","3A","INGE","3A",""))
)</f>
        <v>BUT CJ PF 3A</v>
      </c>
    </row>
    <row r="437" spans="1:8" x14ac:dyDescent="0.3">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cfa-ensuplr-upvd-iut-perpignan-narbonne@umontpellier.fr</v>
      </c>
      <c r="G437" t="s">
        <v>140</v>
      </c>
      <c r="H437" t="str">
        <f>_xlfn.TEXTJOIN(" ",TRUE,
'Fiche formation'!$C$18,
_xlfn.SWITCH('Fiche formation'!$C$18,"DNO","2A","DE AUDIO","3A",
_xlfn.SWITCH('Fiche formation'!$C$15,"DEUST","2A","DSCG","2A","MASTER","2A","BUT","3A","DCG","3A","LG","3A","LP","3A","INGE","3A",""))
)</f>
        <v>BUT CJ PF 3A</v>
      </c>
    </row>
    <row r="438" spans="1:8" x14ac:dyDescent="0.3">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cfa-ensuplr-upvd-iut-perpignan-narbonne@umontpellier.fr</v>
      </c>
      <c r="G438" t="s">
        <v>140</v>
      </c>
      <c r="H438" t="str">
        <f>_xlfn.TEXTJOIN(" ",TRUE,
'Fiche formation'!$C$18,
_xlfn.SWITCH('Fiche formation'!$C$18,"DNO","2A","DE AUDIO","3A",
_xlfn.SWITCH('Fiche formation'!$C$15,"DEUST","2A","DSCG","2A","MASTER","2A","BUT","3A","DCG","3A","LG","3A","LP","3A","INGE","3A",""))
)</f>
        <v>BUT CJ PF 3A</v>
      </c>
    </row>
    <row r="439" spans="1:8" x14ac:dyDescent="0.3">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cfa-ensuplr-upvd-iut-perpignan-narbonne@umontpellier.fr</v>
      </c>
      <c r="G439" t="s">
        <v>140</v>
      </c>
      <c r="H439" t="str">
        <f>_xlfn.TEXTJOIN(" ",TRUE,
'Fiche formation'!$C$18,
_xlfn.SWITCH('Fiche formation'!$C$18,"DNO","2A","DE AUDIO","3A",
_xlfn.SWITCH('Fiche formation'!$C$15,"DEUST","2A","DSCG","2A","MASTER","2A","BUT","3A","DCG","3A","LG","3A","LP","3A","INGE","3A",""))
)</f>
        <v>BUT CJ PF 3A</v>
      </c>
    </row>
    <row r="440" spans="1:8" x14ac:dyDescent="0.3">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Entreprise</v>
      </c>
      <c r="E440">
        <f t="shared" si="26"/>
        <v>0</v>
      </c>
      <c r="F440" t="str">
        <f>_xlfn.XLOOKUP('Fiche formation'!$C$8,SitesFormations[Site de formation principal],SitesFormations[Mail pour assiduité],"")</f>
        <v>cfa-ensuplr-upvd-iut-perpignan-narbonne@umontpellier.fr</v>
      </c>
      <c r="G440" t="s">
        <v>140</v>
      </c>
      <c r="H440" t="str">
        <f>_xlfn.TEXTJOIN(" ",TRUE,
'Fiche formation'!$C$18,
_xlfn.SWITCH('Fiche formation'!$C$18,"DNO","2A","DE AUDIO","3A",
_xlfn.SWITCH('Fiche formation'!$C$15,"DEUST","2A","DSCG","2A","MASTER","2A","BUT","3A","DCG","3A","LG","3A","LP","3A","INGE","3A",""))
)</f>
        <v>BUT CJ PF 3A</v>
      </c>
    </row>
    <row r="441" spans="1:8" x14ac:dyDescent="0.3">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Entreprise</v>
      </c>
      <c r="E441">
        <f t="shared" si="26"/>
        <v>0</v>
      </c>
      <c r="F441" t="str">
        <f>_xlfn.XLOOKUP('Fiche formation'!$C$8,SitesFormations[Site de formation principal],SitesFormations[Mail pour assiduité],"")</f>
        <v>cfa-ensuplr-upvd-iut-perpignan-narbonne@umontpellier.fr</v>
      </c>
      <c r="G441" t="s">
        <v>140</v>
      </c>
      <c r="H441" t="str">
        <f>_xlfn.TEXTJOIN(" ",TRUE,
'Fiche formation'!$C$18,
_xlfn.SWITCH('Fiche formation'!$C$18,"DNO","2A","DE AUDIO","3A",
_xlfn.SWITCH('Fiche formation'!$C$15,"DEUST","2A","DSCG","2A","MASTER","2A","BUT","3A","DCG","3A","LG","3A","LP","3A","INGE","3A",""))
)</f>
        <v>BUT CJ PF 3A</v>
      </c>
    </row>
    <row r="442" spans="1:8" x14ac:dyDescent="0.3">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Entreprise</v>
      </c>
      <c r="E442">
        <f t="shared" si="26"/>
        <v>0</v>
      </c>
      <c r="F442" t="str">
        <f>_xlfn.XLOOKUP('Fiche formation'!$C$8,SitesFormations[Site de formation principal],SitesFormations[Mail pour assiduité],"")</f>
        <v>cfa-ensuplr-upvd-iut-perpignan-narbonne@umontpellier.fr</v>
      </c>
      <c r="G442" t="s">
        <v>140</v>
      </c>
      <c r="H442" t="str">
        <f>_xlfn.TEXTJOIN(" ",TRUE,
'Fiche formation'!$C$18,
_xlfn.SWITCH('Fiche formation'!$C$18,"DNO","2A","DE AUDIO","3A",
_xlfn.SWITCH('Fiche formation'!$C$15,"DEUST","2A","DSCG","2A","MASTER","2A","BUT","3A","DCG","3A","LG","3A","LP","3A","INGE","3A",""))
)</f>
        <v>BUT CJ PF 3A</v>
      </c>
    </row>
    <row r="443" spans="1:8" x14ac:dyDescent="0.3">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Entreprise</v>
      </c>
      <c r="E443">
        <f t="shared" si="26"/>
        <v>0</v>
      </c>
      <c r="F443" t="str">
        <f>_xlfn.XLOOKUP('Fiche formation'!$C$8,SitesFormations[Site de formation principal],SitesFormations[Mail pour assiduité],"")</f>
        <v>cfa-ensuplr-upvd-iut-perpignan-narbonne@umontpellier.fr</v>
      </c>
      <c r="G443" t="s">
        <v>140</v>
      </c>
      <c r="H443" t="str">
        <f>_xlfn.TEXTJOIN(" ",TRUE,
'Fiche formation'!$C$18,
_xlfn.SWITCH('Fiche formation'!$C$18,"DNO","2A","DE AUDIO","3A",
_xlfn.SWITCH('Fiche formation'!$C$15,"DEUST","2A","DSCG","2A","MASTER","2A","BUT","3A","DCG","3A","LG","3A","LP","3A","INGE","3A",""))
)</f>
        <v>BUT CJ PF 3A</v>
      </c>
    </row>
    <row r="444" spans="1:8" x14ac:dyDescent="0.3">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Entreprise</v>
      </c>
      <c r="E444">
        <f t="shared" si="26"/>
        <v>0</v>
      </c>
      <c r="F444" t="str">
        <f>_xlfn.XLOOKUP('Fiche formation'!$C$8,SitesFormations[Site de formation principal],SitesFormations[Mail pour assiduité],"")</f>
        <v>cfa-ensuplr-upvd-iut-perpignan-narbonne@umontpellier.fr</v>
      </c>
      <c r="G444" t="s">
        <v>140</v>
      </c>
      <c r="H444" t="str">
        <f>_xlfn.TEXTJOIN(" ",TRUE,
'Fiche formation'!$C$18,
_xlfn.SWITCH('Fiche formation'!$C$18,"DNO","2A","DE AUDIO","3A",
_xlfn.SWITCH('Fiche formation'!$C$15,"DEUST","2A","DSCG","2A","MASTER","2A","BUT","3A","DCG","3A","LG","3A","LP","3A","INGE","3A",""))
)</f>
        <v>BUT CJ PF 3A</v>
      </c>
    </row>
    <row r="445" spans="1:8" x14ac:dyDescent="0.3">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Entreprise</v>
      </c>
      <c r="E445">
        <f t="shared" si="26"/>
        <v>0</v>
      </c>
      <c r="F445" t="str">
        <f>_xlfn.XLOOKUP('Fiche formation'!$C$8,SitesFormations[Site de formation principal],SitesFormations[Mail pour assiduité],"")</f>
        <v>cfa-ensuplr-upvd-iut-perpignan-narbonne@umontpellier.fr</v>
      </c>
      <c r="G445" t="s">
        <v>140</v>
      </c>
      <c r="H445" t="str">
        <f>_xlfn.TEXTJOIN(" ",TRUE,
'Fiche formation'!$C$18,
_xlfn.SWITCH('Fiche formation'!$C$18,"DNO","2A","DE AUDIO","3A",
_xlfn.SWITCH('Fiche formation'!$C$15,"DEUST","2A","DSCG","2A","MASTER","2A","BUT","3A","DCG","3A","LG","3A","LP","3A","INGE","3A",""))
)</f>
        <v>BUT CJ PF 3A</v>
      </c>
    </row>
    <row r="446" spans="1:8" x14ac:dyDescent="0.3">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Entreprise</v>
      </c>
      <c r="E446">
        <f t="shared" si="26"/>
        <v>0</v>
      </c>
      <c r="F446" t="str">
        <f>_xlfn.XLOOKUP('Fiche formation'!$C$8,SitesFormations[Site de formation principal],SitesFormations[Mail pour assiduité],"")</f>
        <v>cfa-ensuplr-upvd-iut-perpignan-narbonne@umontpellier.fr</v>
      </c>
      <c r="G446" t="s">
        <v>140</v>
      </c>
      <c r="H446" t="str">
        <f>_xlfn.TEXTJOIN(" ",TRUE,
'Fiche formation'!$C$18,
_xlfn.SWITCH('Fiche formation'!$C$18,"DNO","2A","DE AUDIO","3A",
_xlfn.SWITCH('Fiche formation'!$C$15,"DEUST","2A","DSCG","2A","MASTER","2A","BUT","3A","DCG","3A","LG","3A","LP","3A","INGE","3A",""))
)</f>
        <v>BUT CJ PF 3A</v>
      </c>
    </row>
    <row r="447" spans="1:8" x14ac:dyDescent="0.3">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Entreprise</v>
      </c>
      <c r="E447">
        <f t="shared" si="26"/>
        <v>0</v>
      </c>
      <c r="F447" t="str">
        <f>_xlfn.XLOOKUP('Fiche formation'!$C$8,SitesFormations[Site de formation principal],SitesFormations[Mail pour assiduité],"")</f>
        <v>cfa-ensuplr-upvd-iut-perpignan-narbonne@umontpellier.fr</v>
      </c>
      <c r="G447" t="s">
        <v>140</v>
      </c>
      <c r="H447" t="str">
        <f>_xlfn.TEXTJOIN(" ",TRUE,
'Fiche formation'!$C$18,
_xlfn.SWITCH('Fiche formation'!$C$18,"DNO","2A","DE AUDIO","3A",
_xlfn.SWITCH('Fiche formation'!$C$15,"DEUST","2A","DSCG","2A","MASTER","2A","BUT","3A","DCG","3A","LG","3A","LP","3A","INGE","3A",""))
)</f>
        <v>BUT CJ PF 3A</v>
      </c>
    </row>
    <row r="448" spans="1:8" x14ac:dyDescent="0.3">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Entreprise</v>
      </c>
      <c r="E448">
        <f t="shared" si="26"/>
        <v>0</v>
      </c>
      <c r="F448" t="str">
        <f>_xlfn.XLOOKUP('Fiche formation'!$C$8,SitesFormations[Site de formation principal],SitesFormations[Mail pour assiduité],"")</f>
        <v>cfa-ensuplr-upvd-iut-perpignan-narbonne@umontpellier.fr</v>
      </c>
      <c r="G448" t="s">
        <v>140</v>
      </c>
      <c r="H448" t="str">
        <f>_xlfn.TEXTJOIN(" ",TRUE,
'Fiche formation'!$C$18,
_xlfn.SWITCH('Fiche formation'!$C$18,"DNO","2A","DE AUDIO","3A",
_xlfn.SWITCH('Fiche formation'!$C$15,"DEUST","2A","DSCG","2A","MASTER","2A","BUT","3A","DCG","3A","LG","3A","LP","3A","INGE","3A",""))
)</f>
        <v>BUT CJ PF 3A</v>
      </c>
    </row>
    <row r="449" spans="1:8" x14ac:dyDescent="0.3">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Entreprise</v>
      </c>
      <c r="E449">
        <f t="shared" si="26"/>
        <v>0</v>
      </c>
      <c r="F449" t="str">
        <f>_xlfn.XLOOKUP('Fiche formation'!$C$8,SitesFormations[Site de formation principal],SitesFormations[Mail pour assiduité],"")</f>
        <v>cfa-ensuplr-upvd-iut-perpignan-narbonne@umontpellier.fr</v>
      </c>
      <c r="G449" t="s">
        <v>140</v>
      </c>
      <c r="H449" t="str">
        <f>_xlfn.TEXTJOIN(" ",TRUE,
'Fiche formation'!$C$18,
_xlfn.SWITCH('Fiche formation'!$C$18,"DNO","2A","DE AUDIO","3A",
_xlfn.SWITCH('Fiche formation'!$C$15,"DEUST","2A","DSCG","2A","MASTER","2A","BUT","3A","DCG","3A","LG","3A","LP","3A","INGE","3A",""))
)</f>
        <v>BUT CJ PF 3A</v>
      </c>
    </row>
    <row r="450" spans="1:8" x14ac:dyDescent="0.3">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cfa-ensuplr-upvd-iut-perpignan-narbonne@umontpellier.fr</v>
      </c>
      <c r="G450" t="s">
        <v>140</v>
      </c>
      <c r="H450" t="str">
        <f>_xlfn.TEXTJOIN(" ",TRUE,
'Fiche formation'!$C$18,
_xlfn.SWITCH('Fiche formation'!$C$18,"DNO","2A","DE AUDIO","3A",
_xlfn.SWITCH('Fiche formation'!$C$15,"DEUST","2A","DSCG","2A","MASTER","2A","BUT","3A","DCG","3A","LG","3A","LP","3A","INGE","3A",""))
)</f>
        <v>BUT CJ PF 3A</v>
      </c>
    </row>
    <row r="451" spans="1:8" x14ac:dyDescent="0.3">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cfa-ensuplr-upvd-iut-perpignan-narbonne@umontpellier.fr</v>
      </c>
      <c r="G451" t="s">
        <v>140</v>
      </c>
      <c r="H451" t="str">
        <f>_xlfn.TEXTJOIN(" ",TRUE,
'Fiche formation'!$C$18,
_xlfn.SWITCH('Fiche formation'!$C$18,"DNO","2A","DE AUDIO","3A",
_xlfn.SWITCH('Fiche formation'!$C$15,"DEUST","2A","DSCG","2A","MASTER","2A","BUT","3A","DCG","3A","LG","3A","LP","3A","INGE","3A",""))
)</f>
        <v>BUT CJ PF 3A</v>
      </c>
    </row>
    <row r="452" spans="1:8" x14ac:dyDescent="0.3">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cfa-ensuplr-upvd-iut-perpignan-narbonne@umontpellier.fr</v>
      </c>
      <c r="G452" t="s">
        <v>140</v>
      </c>
      <c r="H452" t="str">
        <f>_xlfn.TEXTJOIN(" ",TRUE,
'Fiche formation'!$C$18,
_xlfn.SWITCH('Fiche formation'!$C$18,"DNO","2A","DE AUDIO","3A",
_xlfn.SWITCH('Fiche formation'!$C$15,"DEUST","2A","DSCG","2A","MASTER","2A","BUT","3A","DCG","3A","LG","3A","LP","3A","INGE","3A",""))
)</f>
        <v>BUT CJ PF 3A</v>
      </c>
    </row>
    <row r="453" spans="1:8" x14ac:dyDescent="0.3">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cfa-ensuplr-upvd-iut-perpignan-narbonne@umontpellier.fr</v>
      </c>
      <c r="G453" t="s">
        <v>140</v>
      </c>
      <c r="H453" t="str">
        <f>_xlfn.TEXTJOIN(" ",TRUE,
'Fiche formation'!$C$18,
_xlfn.SWITCH('Fiche formation'!$C$18,"DNO","2A","DE AUDIO","3A",
_xlfn.SWITCH('Fiche formation'!$C$15,"DEUST","2A","DSCG","2A","MASTER","2A","BUT","3A","DCG","3A","LG","3A","LP","3A","INGE","3A",""))
)</f>
        <v>BUT CJ PF 3A</v>
      </c>
    </row>
    <row r="454" spans="1:8" x14ac:dyDescent="0.3">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Entreprise</v>
      </c>
      <c r="E454">
        <f t="shared" si="30"/>
        <v>0</v>
      </c>
      <c r="F454" t="str">
        <f>_xlfn.XLOOKUP('Fiche formation'!$C$8,SitesFormations[Site de formation principal],SitesFormations[Mail pour assiduité],"")</f>
        <v>cfa-ensuplr-upvd-iut-perpignan-narbonne@umontpellier.fr</v>
      </c>
      <c r="G454" t="s">
        <v>140</v>
      </c>
      <c r="H454" t="str">
        <f>_xlfn.TEXTJOIN(" ",TRUE,
'Fiche formation'!$C$18,
_xlfn.SWITCH('Fiche formation'!$C$18,"DNO","2A","DE AUDIO","3A",
_xlfn.SWITCH('Fiche formation'!$C$15,"DEUST","2A","DSCG","2A","MASTER","2A","BUT","3A","DCG","3A","LG","3A","LP","3A","INGE","3A",""))
)</f>
        <v>BUT CJ PF 3A</v>
      </c>
    </row>
    <row r="455" spans="1:8" x14ac:dyDescent="0.3">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Entreprise</v>
      </c>
      <c r="E455">
        <f t="shared" si="30"/>
        <v>0</v>
      </c>
      <c r="F455" t="str">
        <f>_xlfn.XLOOKUP('Fiche formation'!$C$8,SitesFormations[Site de formation principal],SitesFormations[Mail pour assiduité],"")</f>
        <v>cfa-ensuplr-upvd-iut-perpignan-narbonne@umontpellier.fr</v>
      </c>
      <c r="G455" t="s">
        <v>140</v>
      </c>
      <c r="H455" t="str">
        <f>_xlfn.TEXTJOIN(" ",TRUE,
'Fiche formation'!$C$18,
_xlfn.SWITCH('Fiche formation'!$C$18,"DNO","2A","DE AUDIO","3A",
_xlfn.SWITCH('Fiche formation'!$C$15,"DEUST","2A","DSCG","2A","MASTER","2A","BUT","3A","DCG","3A","LG","3A","LP","3A","INGE","3A",""))
)</f>
        <v>BUT CJ PF 3A</v>
      </c>
    </row>
    <row r="456" spans="1:8" x14ac:dyDescent="0.3">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Entreprise</v>
      </c>
      <c r="E456">
        <f t="shared" si="30"/>
        <v>0</v>
      </c>
      <c r="F456" t="str">
        <f>_xlfn.XLOOKUP('Fiche formation'!$C$8,SitesFormations[Site de formation principal],SitesFormations[Mail pour assiduité],"")</f>
        <v>cfa-ensuplr-upvd-iut-perpignan-narbonne@umontpellier.fr</v>
      </c>
      <c r="G456" t="s">
        <v>140</v>
      </c>
      <c r="H456" t="str">
        <f>_xlfn.TEXTJOIN(" ",TRUE,
'Fiche formation'!$C$18,
_xlfn.SWITCH('Fiche formation'!$C$18,"DNO","2A","DE AUDIO","3A",
_xlfn.SWITCH('Fiche formation'!$C$15,"DEUST","2A","DSCG","2A","MASTER","2A","BUT","3A","DCG","3A","LG","3A","LP","3A","INGE","3A",""))
)</f>
        <v>BUT CJ PF 3A</v>
      </c>
    </row>
    <row r="457" spans="1:8" x14ac:dyDescent="0.3">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Entreprise</v>
      </c>
      <c r="E457">
        <f t="shared" si="30"/>
        <v>0</v>
      </c>
      <c r="F457" t="str">
        <f>_xlfn.XLOOKUP('Fiche formation'!$C$8,SitesFormations[Site de formation principal],SitesFormations[Mail pour assiduité],"")</f>
        <v>cfa-ensuplr-upvd-iut-perpignan-narbonne@umontpellier.fr</v>
      </c>
      <c r="G457" t="s">
        <v>140</v>
      </c>
      <c r="H457" t="str">
        <f>_xlfn.TEXTJOIN(" ",TRUE,
'Fiche formation'!$C$18,
_xlfn.SWITCH('Fiche formation'!$C$18,"DNO","2A","DE AUDIO","3A",
_xlfn.SWITCH('Fiche formation'!$C$15,"DEUST","2A","DSCG","2A","MASTER","2A","BUT","3A","DCG","3A","LG","3A","LP","3A","INGE","3A",""))
)</f>
        <v>BUT CJ PF 3A</v>
      </c>
    </row>
    <row r="458" spans="1:8" x14ac:dyDescent="0.3">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Entreprise</v>
      </c>
      <c r="E458">
        <f t="shared" si="30"/>
        <v>0</v>
      </c>
      <c r="F458" t="str">
        <f>_xlfn.XLOOKUP('Fiche formation'!$C$8,SitesFormations[Site de formation principal],SitesFormations[Mail pour assiduité],"")</f>
        <v>cfa-ensuplr-upvd-iut-perpignan-narbonne@umontpellier.fr</v>
      </c>
      <c r="G458" t="s">
        <v>140</v>
      </c>
      <c r="H458" t="str">
        <f>_xlfn.TEXTJOIN(" ",TRUE,
'Fiche formation'!$C$18,
_xlfn.SWITCH('Fiche formation'!$C$18,"DNO","2A","DE AUDIO","3A",
_xlfn.SWITCH('Fiche formation'!$C$15,"DEUST","2A","DSCG","2A","MASTER","2A","BUT","3A","DCG","3A","LG","3A","LP","3A","INGE","3A",""))
)</f>
        <v>BUT CJ PF 3A</v>
      </c>
    </row>
    <row r="459" spans="1:8" x14ac:dyDescent="0.3">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Entreprise</v>
      </c>
      <c r="E459">
        <f t="shared" si="30"/>
        <v>0</v>
      </c>
      <c r="F459" t="str">
        <f>_xlfn.XLOOKUP('Fiche formation'!$C$8,SitesFormations[Site de formation principal],SitesFormations[Mail pour assiduité],"")</f>
        <v>cfa-ensuplr-upvd-iut-perpignan-narbonne@umontpellier.fr</v>
      </c>
      <c r="G459" t="s">
        <v>140</v>
      </c>
      <c r="H459" t="str">
        <f>_xlfn.TEXTJOIN(" ",TRUE,
'Fiche formation'!$C$18,
_xlfn.SWITCH('Fiche formation'!$C$18,"DNO","2A","DE AUDIO","3A",
_xlfn.SWITCH('Fiche formation'!$C$15,"DEUST","2A","DSCG","2A","MASTER","2A","BUT","3A","DCG","3A","LG","3A","LP","3A","INGE","3A",""))
)</f>
        <v>BUT CJ PF 3A</v>
      </c>
    </row>
    <row r="460" spans="1:8" x14ac:dyDescent="0.3">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Entreprise</v>
      </c>
      <c r="E460">
        <f t="shared" si="30"/>
        <v>0</v>
      </c>
      <c r="F460" t="str">
        <f>_xlfn.XLOOKUP('Fiche formation'!$C$8,SitesFormations[Site de formation principal],SitesFormations[Mail pour assiduité],"")</f>
        <v>cfa-ensuplr-upvd-iut-perpignan-narbonne@umontpellier.fr</v>
      </c>
      <c r="G460" t="s">
        <v>140</v>
      </c>
      <c r="H460" t="str">
        <f>_xlfn.TEXTJOIN(" ",TRUE,
'Fiche formation'!$C$18,
_xlfn.SWITCH('Fiche formation'!$C$18,"DNO","2A","DE AUDIO","3A",
_xlfn.SWITCH('Fiche formation'!$C$15,"DEUST","2A","DSCG","2A","MASTER","2A","BUT","3A","DCG","3A","LG","3A","LP","3A","INGE","3A",""))
)</f>
        <v>BUT CJ PF 3A</v>
      </c>
    </row>
    <row r="461" spans="1:8" x14ac:dyDescent="0.3">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Entreprise</v>
      </c>
      <c r="E461">
        <f t="shared" si="30"/>
        <v>0</v>
      </c>
      <c r="F461" t="str">
        <f>_xlfn.XLOOKUP('Fiche formation'!$C$8,SitesFormations[Site de formation principal],SitesFormations[Mail pour assiduité],"")</f>
        <v>cfa-ensuplr-upvd-iut-perpignan-narbonne@umontpellier.fr</v>
      </c>
      <c r="G461" t="s">
        <v>140</v>
      </c>
      <c r="H461" t="str">
        <f>_xlfn.TEXTJOIN(" ",TRUE,
'Fiche formation'!$C$18,
_xlfn.SWITCH('Fiche formation'!$C$18,"DNO","2A","DE AUDIO","3A",
_xlfn.SWITCH('Fiche formation'!$C$15,"DEUST","2A","DSCG","2A","MASTER","2A","BUT","3A","DCG","3A","LG","3A","LP","3A","INGE","3A",""))
)</f>
        <v>BUT CJ PF 3A</v>
      </c>
    </row>
    <row r="462" spans="1:8" x14ac:dyDescent="0.3">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Entreprise</v>
      </c>
      <c r="E462">
        <f t="shared" si="30"/>
        <v>0</v>
      </c>
      <c r="F462" t="str">
        <f>_xlfn.XLOOKUP('Fiche formation'!$C$8,SitesFormations[Site de formation principal],SitesFormations[Mail pour assiduité],"")</f>
        <v>cfa-ensuplr-upvd-iut-perpignan-narbonne@umontpellier.fr</v>
      </c>
      <c r="G462" t="s">
        <v>140</v>
      </c>
      <c r="H462" t="str">
        <f>_xlfn.TEXTJOIN(" ",TRUE,
'Fiche formation'!$C$18,
_xlfn.SWITCH('Fiche formation'!$C$18,"DNO","2A","DE AUDIO","3A",
_xlfn.SWITCH('Fiche formation'!$C$15,"DEUST","2A","DSCG","2A","MASTER","2A","BUT","3A","DCG","3A","LG","3A","LP","3A","INGE","3A",""))
)</f>
        <v>BUT CJ PF 3A</v>
      </c>
    </row>
    <row r="463" spans="1:8" x14ac:dyDescent="0.3">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Entreprise</v>
      </c>
      <c r="E463">
        <f t="shared" si="30"/>
        <v>0</v>
      </c>
      <c r="F463" t="str">
        <f>_xlfn.XLOOKUP('Fiche formation'!$C$8,SitesFormations[Site de formation principal],SitesFormations[Mail pour assiduité],"")</f>
        <v>cfa-ensuplr-upvd-iut-perpignan-narbonne@umontpellier.fr</v>
      </c>
      <c r="G463" t="s">
        <v>140</v>
      </c>
      <c r="H463" t="str">
        <f>_xlfn.TEXTJOIN(" ",TRUE,
'Fiche formation'!$C$18,
_xlfn.SWITCH('Fiche formation'!$C$18,"DNO","2A","DE AUDIO","3A",
_xlfn.SWITCH('Fiche formation'!$C$15,"DEUST","2A","DSCG","2A","MASTER","2A","BUT","3A","DCG","3A","LG","3A","LP","3A","INGE","3A",""))
)</f>
        <v>BUT CJ PF 3A</v>
      </c>
    </row>
    <row r="464" spans="1:8" x14ac:dyDescent="0.3">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cfa-ensuplr-upvd-iut-perpignan-narbonne@umontpellier.fr</v>
      </c>
      <c r="G464" t="s">
        <v>140</v>
      </c>
      <c r="H464" t="str">
        <f>_xlfn.TEXTJOIN(" ",TRUE,
'Fiche formation'!$C$18,
_xlfn.SWITCH('Fiche formation'!$C$18,"DNO","2A","DE AUDIO","3A",
_xlfn.SWITCH('Fiche formation'!$C$15,"DEUST","2A","DSCG","2A","MASTER","2A","BUT","3A","DCG","3A","LG","3A","LP","3A","INGE","3A",""))
)</f>
        <v>BUT CJ PF 3A</v>
      </c>
    </row>
    <row r="465" spans="1:8" x14ac:dyDescent="0.3">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cfa-ensuplr-upvd-iut-perpignan-narbonne@umontpellier.fr</v>
      </c>
      <c r="G465" t="s">
        <v>140</v>
      </c>
      <c r="H465" t="str">
        <f>_xlfn.TEXTJOIN(" ",TRUE,
'Fiche formation'!$C$18,
_xlfn.SWITCH('Fiche formation'!$C$18,"DNO","2A","DE AUDIO","3A",
_xlfn.SWITCH('Fiche formation'!$C$15,"DEUST","2A","DSCG","2A","MASTER","2A","BUT","3A","DCG","3A","LG","3A","LP","3A","INGE","3A",""))
)</f>
        <v>BUT CJ PF 3A</v>
      </c>
    </row>
    <row r="466" spans="1:8" x14ac:dyDescent="0.3">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cfa-ensuplr-upvd-iut-perpignan-narbonne@umontpellier.fr</v>
      </c>
      <c r="G466" t="s">
        <v>140</v>
      </c>
      <c r="H466" t="str">
        <f>_xlfn.TEXTJOIN(" ",TRUE,
'Fiche formation'!$C$18,
_xlfn.SWITCH('Fiche formation'!$C$18,"DNO","2A","DE AUDIO","3A",
_xlfn.SWITCH('Fiche formation'!$C$15,"DEUST","2A","DSCG","2A","MASTER","2A","BUT","3A","DCG","3A","LG","3A","LP","3A","INGE","3A",""))
)</f>
        <v>BUT CJ PF 3A</v>
      </c>
    </row>
    <row r="467" spans="1:8" x14ac:dyDescent="0.3">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cfa-ensuplr-upvd-iut-perpignan-narbonne@umontpellier.fr</v>
      </c>
      <c r="G467" t="s">
        <v>140</v>
      </c>
      <c r="H467" t="str">
        <f>_xlfn.TEXTJOIN(" ",TRUE,
'Fiche formation'!$C$18,
_xlfn.SWITCH('Fiche formation'!$C$18,"DNO","2A","DE AUDIO","3A",
_xlfn.SWITCH('Fiche formation'!$C$15,"DEUST","2A","DSCG","2A","MASTER","2A","BUT","3A","DCG","3A","LG","3A","LP","3A","INGE","3A",""))
)</f>
        <v>BUT CJ PF 3A</v>
      </c>
    </row>
    <row r="468" spans="1:8" x14ac:dyDescent="0.3">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Entreprise</v>
      </c>
      <c r="E468">
        <f t="shared" si="30"/>
        <v>0</v>
      </c>
      <c r="F468" t="str">
        <f>_xlfn.XLOOKUP('Fiche formation'!$C$8,SitesFormations[Site de formation principal],SitesFormations[Mail pour assiduité],"")</f>
        <v>cfa-ensuplr-upvd-iut-perpignan-narbonne@umontpellier.fr</v>
      </c>
      <c r="G468" t="s">
        <v>140</v>
      </c>
      <c r="H468" t="str">
        <f>_xlfn.TEXTJOIN(" ",TRUE,
'Fiche formation'!$C$18,
_xlfn.SWITCH('Fiche formation'!$C$18,"DNO","2A","DE AUDIO","3A",
_xlfn.SWITCH('Fiche formation'!$C$15,"DEUST","2A","DSCG","2A","MASTER","2A","BUT","3A","DCG","3A","LG","3A","LP","3A","INGE","3A",""))
)</f>
        <v>BUT CJ PF 3A</v>
      </c>
    </row>
    <row r="469" spans="1:8" x14ac:dyDescent="0.3">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Entreprise</v>
      </c>
      <c r="E469">
        <f t="shared" si="30"/>
        <v>0</v>
      </c>
      <c r="F469" t="str">
        <f>_xlfn.XLOOKUP('Fiche formation'!$C$8,SitesFormations[Site de formation principal],SitesFormations[Mail pour assiduité],"")</f>
        <v>cfa-ensuplr-upvd-iut-perpignan-narbonne@umontpellier.fr</v>
      </c>
      <c r="G469" t="s">
        <v>140</v>
      </c>
      <c r="H469" t="str">
        <f>_xlfn.TEXTJOIN(" ",TRUE,
'Fiche formation'!$C$18,
_xlfn.SWITCH('Fiche formation'!$C$18,"DNO","2A","DE AUDIO","3A",
_xlfn.SWITCH('Fiche formation'!$C$15,"DEUST","2A","DSCG","2A","MASTER","2A","BUT","3A","DCG","3A","LG","3A","LP","3A","INGE","3A",""))
)</f>
        <v>BUT CJ PF 3A</v>
      </c>
    </row>
    <row r="470" spans="1:8" x14ac:dyDescent="0.3">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Entreprise</v>
      </c>
      <c r="E470">
        <f t="shared" si="30"/>
        <v>0</v>
      </c>
      <c r="F470" t="str">
        <f>_xlfn.XLOOKUP('Fiche formation'!$C$8,SitesFormations[Site de formation principal],SitesFormations[Mail pour assiduité],"")</f>
        <v>cfa-ensuplr-upvd-iut-perpignan-narbonne@umontpellier.fr</v>
      </c>
      <c r="G470" t="s">
        <v>140</v>
      </c>
      <c r="H470" t="str">
        <f>_xlfn.TEXTJOIN(" ",TRUE,
'Fiche formation'!$C$18,
_xlfn.SWITCH('Fiche formation'!$C$18,"DNO","2A","DE AUDIO","3A",
_xlfn.SWITCH('Fiche formation'!$C$15,"DEUST","2A","DSCG","2A","MASTER","2A","BUT","3A","DCG","3A","LG","3A","LP","3A","INGE","3A",""))
)</f>
        <v>BUT CJ PF 3A</v>
      </c>
    </row>
    <row r="471" spans="1:8" x14ac:dyDescent="0.3">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Entreprise</v>
      </c>
      <c r="E471">
        <f t="shared" si="30"/>
        <v>0</v>
      </c>
      <c r="F471" t="str">
        <f>_xlfn.XLOOKUP('Fiche formation'!$C$8,SitesFormations[Site de formation principal],SitesFormations[Mail pour assiduité],"")</f>
        <v>cfa-ensuplr-upvd-iut-perpignan-narbonne@umontpellier.fr</v>
      </c>
      <c r="G471" t="s">
        <v>140</v>
      </c>
      <c r="H471" t="str">
        <f>_xlfn.TEXTJOIN(" ",TRUE,
'Fiche formation'!$C$18,
_xlfn.SWITCH('Fiche formation'!$C$18,"DNO","2A","DE AUDIO","3A",
_xlfn.SWITCH('Fiche formation'!$C$15,"DEUST","2A","DSCG","2A","MASTER","2A","BUT","3A","DCG","3A","LG","3A","LP","3A","INGE","3A",""))
)</f>
        <v>BUT CJ PF 3A</v>
      </c>
    </row>
    <row r="472" spans="1:8" x14ac:dyDescent="0.3">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Entreprise</v>
      </c>
      <c r="E472">
        <f t="shared" si="30"/>
        <v>0</v>
      </c>
      <c r="F472" t="str">
        <f>_xlfn.XLOOKUP('Fiche formation'!$C$8,SitesFormations[Site de formation principal],SitesFormations[Mail pour assiduité],"")</f>
        <v>cfa-ensuplr-upvd-iut-perpignan-narbonne@umontpellier.fr</v>
      </c>
      <c r="G472" t="s">
        <v>140</v>
      </c>
      <c r="H472" t="str">
        <f>_xlfn.TEXTJOIN(" ",TRUE,
'Fiche formation'!$C$18,
_xlfn.SWITCH('Fiche formation'!$C$18,"DNO","2A","DE AUDIO","3A",
_xlfn.SWITCH('Fiche formation'!$C$15,"DEUST","2A","DSCG","2A","MASTER","2A","BUT","3A","DCG","3A","LG","3A","LP","3A","INGE","3A",""))
)</f>
        <v>BUT CJ PF 3A</v>
      </c>
    </row>
    <row r="473" spans="1:8" x14ac:dyDescent="0.3">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Entreprise</v>
      </c>
      <c r="E473">
        <f t="shared" si="30"/>
        <v>0</v>
      </c>
      <c r="F473" t="str">
        <f>_xlfn.XLOOKUP('Fiche formation'!$C$8,SitesFormations[Site de formation principal],SitesFormations[Mail pour assiduité],"")</f>
        <v>cfa-ensuplr-upvd-iut-perpignan-narbonne@umontpellier.fr</v>
      </c>
      <c r="G473" t="s">
        <v>140</v>
      </c>
      <c r="H473" t="str">
        <f>_xlfn.TEXTJOIN(" ",TRUE,
'Fiche formation'!$C$18,
_xlfn.SWITCH('Fiche formation'!$C$18,"DNO","2A","DE AUDIO","3A",
_xlfn.SWITCH('Fiche formation'!$C$15,"DEUST","2A","DSCG","2A","MASTER","2A","BUT","3A","DCG","3A","LG","3A","LP","3A","INGE","3A",""))
)</f>
        <v>BUT CJ PF 3A</v>
      </c>
    </row>
    <row r="474" spans="1:8" x14ac:dyDescent="0.3">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Entreprise</v>
      </c>
      <c r="E474">
        <f t="shared" si="30"/>
        <v>0</v>
      </c>
      <c r="F474" t="str">
        <f>_xlfn.XLOOKUP('Fiche formation'!$C$8,SitesFormations[Site de formation principal],SitesFormations[Mail pour assiduité],"")</f>
        <v>cfa-ensuplr-upvd-iut-perpignan-narbonne@umontpellier.fr</v>
      </c>
      <c r="G474" t="s">
        <v>140</v>
      </c>
      <c r="H474" t="str">
        <f>_xlfn.TEXTJOIN(" ",TRUE,
'Fiche formation'!$C$18,
_xlfn.SWITCH('Fiche formation'!$C$18,"DNO","2A","DE AUDIO","3A",
_xlfn.SWITCH('Fiche formation'!$C$15,"DEUST","2A","DSCG","2A","MASTER","2A","BUT","3A","DCG","3A","LG","3A","LP","3A","INGE","3A",""))
)</f>
        <v>BUT CJ PF 3A</v>
      </c>
    </row>
    <row r="475" spans="1:8" x14ac:dyDescent="0.3">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Entreprise</v>
      </c>
      <c r="E475">
        <f t="shared" si="30"/>
        <v>0</v>
      </c>
      <c r="F475" t="str">
        <f>_xlfn.XLOOKUP('Fiche formation'!$C$8,SitesFormations[Site de formation principal],SitesFormations[Mail pour assiduité],"")</f>
        <v>cfa-ensuplr-upvd-iut-perpignan-narbonne@umontpellier.fr</v>
      </c>
      <c r="G475" t="s">
        <v>140</v>
      </c>
      <c r="H475" t="str">
        <f>_xlfn.TEXTJOIN(" ",TRUE,
'Fiche formation'!$C$18,
_xlfn.SWITCH('Fiche formation'!$C$18,"DNO","2A","DE AUDIO","3A",
_xlfn.SWITCH('Fiche formation'!$C$15,"DEUST","2A","DSCG","2A","MASTER","2A","BUT","3A","DCG","3A","LG","3A","LP","3A","INGE","3A",""))
)</f>
        <v>BUT CJ PF 3A</v>
      </c>
    </row>
    <row r="476" spans="1:8" x14ac:dyDescent="0.3">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Entreprise</v>
      </c>
      <c r="E476">
        <f t="shared" si="30"/>
        <v>0</v>
      </c>
      <c r="F476" t="str">
        <f>_xlfn.XLOOKUP('Fiche formation'!$C$8,SitesFormations[Site de formation principal],SitesFormations[Mail pour assiduité],"")</f>
        <v>cfa-ensuplr-upvd-iut-perpignan-narbonne@umontpellier.fr</v>
      </c>
      <c r="G476" t="s">
        <v>140</v>
      </c>
      <c r="H476" t="str">
        <f>_xlfn.TEXTJOIN(" ",TRUE,
'Fiche formation'!$C$18,
_xlfn.SWITCH('Fiche formation'!$C$18,"DNO","2A","DE AUDIO","3A",
_xlfn.SWITCH('Fiche formation'!$C$15,"DEUST","2A","DSCG","2A","MASTER","2A","BUT","3A","DCG","3A","LG","3A","LP","3A","INGE","3A",""))
)</f>
        <v>BUT CJ PF 3A</v>
      </c>
    </row>
    <row r="477" spans="1:8" x14ac:dyDescent="0.3">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Entreprise</v>
      </c>
      <c r="E477">
        <f t="shared" si="30"/>
        <v>0</v>
      </c>
      <c r="F477" t="str">
        <f>_xlfn.XLOOKUP('Fiche formation'!$C$8,SitesFormations[Site de formation principal],SitesFormations[Mail pour assiduité],"")</f>
        <v>cfa-ensuplr-upvd-iut-perpignan-narbonne@umontpellier.fr</v>
      </c>
      <c r="G477" t="s">
        <v>140</v>
      </c>
      <c r="H477" t="str">
        <f>_xlfn.TEXTJOIN(" ",TRUE,
'Fiche formation'!$C$18,
_xlfn.SWITCH('Fiche formation'!$C$18,"DNO","2A","DE AUDIO","3A",
_xlfn.SWITCH('Fiche formation'!$C$15,"DEUST","2A","DSCG","2A","MASTER","2A","BUT","3A","DCG","3A","LG","3A","LP","3A","INGE","3A",""))
)</f>
        <v>BUT CJ PF 3A</v>
      </c>
    </row>
    <row r="478" spans="1:8" x14ac:dyDescent="0.3">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cfa-ensuplr-upvd-iut-perpignan-narbonne@umontpellier.fr</v>
      </c>
      <c r="G478" t="s">
        <v>140</v>
      </c>
      <c r="H478" t="str">
        <f>_xlfn.TEXTJOIN(" ",TRUE,
'Fiche formation'!$C$18,
_xlfn.SWITCH('Fiche formation'!$C$18,"DNO","2A","DE AUDIO","3A",
_xlfn.SWITCH('Fiche formation'!$C$15,"DEUST","2A","DSCG","2A","MASTER","2A","BUT","3A","DCG","3A","LG","3A","LP","3A","INGE","3A",""))
)</f>
        <v>BUT CJ PF 3A</v>
      </c>
    </row>
    <row r="479" spans="1:8" x14ac:dyDescent="0.3">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cfa-ensuplr-upvd-iut-perpignan-narbonne@umontpellier.fr</v>
      </c>
      <c r="G479" t="s">
        <v>140</v>
      </c>
      <c r="H479" t="str">
        <f>_xlfn.TEXTJOIN(" ",TRUE,
'Fiche formation'!$C$18,
_xlfn.SWITCH('Fiche formation'!$C$18,"DNO","2A","DE AUDIO","3A",
_xlfn.SWITCH('Fiche formation'!$C$15,"DEUST","2A","DSCG","2A","MASTER","2A","BUT","3A","DCG","3A","LG","3A","LP","3A","INGE","3A",""))
)</f>
        <v>BUT CJ PF 3A</v>
      </c>
    </row>
    <row r="480" spans="1:8" x14ac:dyDescent="0.3">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cfa-ensuplr-upvd-iut-perpignan-narbonne@umontpellier.fr</v>
      </c>
      <c r="G480" t="s">
        <v>140</v>
      </c>
      <c r="H480" t="str">
        <f>_xlfn.TEXTJOIN(" ",TRUE,
'Fiche formation'!$C$18,
_xlfn.SWITCH('Fiche formation'!$C$18,"DNO","2A","DE AUDIO","3A",
_xlfn.SWITCH('Fiche formation'!$C$15,"DEUST","2A","DSCG","2A","MASTER","2A","BUT","3A","DCG","3A","LG","3A","LP","3A","INGE","3A",""))
)</f>
        <v>BUT CJ PF 3A</v>
      </c>
    </row>
    <row r="481" spans="1:8" x14ac:dyDescent="0.3">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cfa-ensuplr-upvd-iut-perpignan-narbonne@umontpellier.fr</v>
      </c>
      <c r="G481" t="s">
        <v>140</v>
      </c>
      <c r="H481" t="str">
        <f>_xlfn.TEXTJOIN(" ",TRUE,
'Fiche formation'!$C$18,
_xlfn.SWITCH('Fiche formation'!$C$18,"DNO","2A","DE AUDIO","3A",
_xlfn.SWITCH('Fiche formation'!$C$15,"DEUST","2A","DSCG","2A","MASTER","2A","BUT","3A","DCG","3A","LG","3A","LP","3A","INGE","3A",""))
)</f>
        <v>BUT CJ PF 3A</v>
      </c>
    </row>
    <row r="482" spans="1:8" x14ac:dyDescent="0.3">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cfa-ensuplr-upvd-iut-perpignan-narbonne@umontpellier.fr</v>
      </c>
      <c r="G482" t="s">
        <v>140</v>
      </c>
      <c r="H482" t="str">
        <f>_xlfn.TEXTJOIN(" ",TRUE,
'Fiche formation'!$C$18,
_xlfn.SWITCH('Fiche formation'!$C$18,"DNO","2A","DE AUDIO","3A",
_xlfn.SWITCH('Fiche formation'!$C$15,"DEUST","2A","DSCG","2A","MASTER","2A","BUT","3A","DCG","3A","LG","3A","LP","3A","INGE","3A",""))
)</f>
        <v>BUT CJ PF 3A</v>
      </c>
    </row>
    <row r="483" spans="1:8" x14ac:dyDescent="0.3">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cfa-ensuplr-upvd-iut-perpignan-narbonne@umontpellier.fr</v>
      </c>
      <c r="G483" t="s">
        <v>140</v>
      </c>
      <c r="H483" t="str">
        <f>_xlfn.TEXTJOIN(" ",TRUE,
'Fiche formation'!$C$18,
_xlfn.SWITCH('Fiche formation'!$C$18,"DNO","2A","DE AUDIO","3A",
_xlfn.SWITCH('Fiche formation'!$C$15,"DEUST","2A","DSCG","2A","MASTER","2A","BUT","3A","DCG","3A","LG","3A","LP","3A","INGE","3A",""))
)</f>
        <v>BUT CJ PF 3A</v>
      </c>
    </row>
    <row r="484" spans="1:8" x14ac:dyDescent="0.3">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Entreprise</v>
      </c>
      <c r="E484">
        <f t="shared" si="30"/>
        <v>0</v>
      </c>
      <c r="F484" t="str">
        <f>_xlfn.XLOOKUP('Fiche formation'!$C$8,SitesFormations[Site de formation principal],SitesFormations[Mail pour assiduité],"")</f>
        <v>cfa-ensuplr-upvd-iut-perpignan-narbonne@umontpellier.fr</v>
      </c>
      <c r="G484" t="s">
        <v>140</v>
      </c>
      <c r="H484" t="str">
        <f>_xlfn.TEXTJOIN(" ",TRUE,
'Fiche formation'!$C$18,
_xlfn.SWITCH('Fiche formation'!$C$18,"DNO","2A","DE AUDIO","3A",
_xlfn.SWITCH('Fiche formation'!$C$15,"DEUST","2A","DSCG","2A","MASTER","2A","BUT","3A","DCG","3A","LG","3A","LP","3A","INGE","3A",""))
)</f>
        <v>BUT CJ PF 3A</v>
      </c>
    </row>
    <row r="485" spans="1:8" x14ac:dyDescent="0.3">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Entreprise</v>
      </c>
      <c r="E485">
        <f t="shared" si="30"/>
        <v>0</v>
      </c>
      <c r="F485" t="str">
        <f>_xlfn.XLOOKUP('Fiche formation'!$C$8,SitesFormations[Site de formation principal],SitesFormations[Mail pour assiduité],"")</f>
        <v>cfa-ensuplr-upvd-iut-perpignan-narbonne@umontpellier.fr</v>
      </c>
      <c r="G485" t="s">
        <v>140</v>
      </c>
      <c r="H485" t="str">
        <f>_xlfn.TEXTJOIN(" ",TRUE,
'Fiche formation'!$C$18,
_xlfn.SWITCH('Fiche formation'!$C$18,"DNO","2A","DE AUDIO","3A",
_xlfn.SWITCH('Fiche formation'!$C$15,"DEUST","2A","DSCG","2A","MASTER","2A","BUT","3A","DCG","3A","LG","3A","LP","3A","INGE","3A",""))
)</f>
        <v>BUT CJ PF 3A</v>
      </c>
    </row>
    <row r="486" spans="1:8" x14ac:dyDescent="0.3">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Entreprise</v>
      </c>
      <c r="E486">
        <f t="shared" si="30"/>
        <v>0</v>
      </c>
      <c r="F486" t="str">
        <f>_xlfn.XLOOKUP('Fiche formation'!$C$8,SitesFormations[Site de formation principal],SitesFormations[Mail pour assiduité],"")</f>
        <v>cfa-ensuplr-upvd-iut-perpignan-narbonne@umontpellier.fr</v>
      </c>
      <c r="G486" t="s">
        <v>140</v>
      </c>
      <c r="H486" t="str">
        <f>_xlfn.TEXTJOIN(" ",TRUE,
'Fiche formation'!$C$18,
_xlfn.SWITCH('Fiche formation'!$C$18,"DNO","2A","DE AUDIO","3A",
_xlfn.SWITCH('Fiche formation'!$C$15,"DEUST","2A","DSCG","2A","MASTER","2A","BUT","3A","DCG","3A","LG","3A","LP","3A","INGE","3A",""))
)</f>
        <v>BUT CJ PF 3A</v>
      </c>
    </row>
    <row r="487" spans="1:8" x14ac:dyDescent="0.3">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Entreprise</v>
      </c>
      <c r="E487">
        <f t="shared" si="30"/>
        <v>0</v>
      </c>
      <c r="F487" t="str">
        <f>_xlfn.XLOOKUP('Fiche formation'!$C$8,SitesFormations[Site de formation principal],SitesFormations[Mail pour assiduité],"")</f>
        <v>cfa-ensuplr-upvd-iut-perpignan-narbonne@umontpellier.fr</v>
      </c>
      <c r="G487" t="s">
        <v>140</v>
      </c>
      <c r="H487" t="str">
        <f>_xlfn.TEXTJOIN(" ",TRUE,
'Fiche formation'!$C$18,
_xlfn.SWITCH('Fiche formation'!$C$18,"DNO","2A","DE AUDIO","3A",
_xlfn.SWITCH('Fiche formation'!$C$15,"DEUST","2A","DSCG","2A","MASTER","2A","BUT","3A","DCG","3A","LG","3A","LP","3A","INGE","3A",""))
)</f>
        <v>BUT CJ PF 3A</v>
      </c>
    </row>
    <row r="488" spans="1:8" x14ac:dyDescent="0.3">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Entreprise</v>
      </c>
      <c r="E488">
        <f t="shared" si="30"/>
        <v>0</v>
      </c>
      <c r="F488" t="str">
        <f>_xlfn.XLOOKUP('Fiche formation'!$C$8,SitesFormations[Site de formation principal],SitesFormations[Mail pour assiduité],"")</f>
        <v>cfa-ensuplr-upvd-iut-perpignan-narbonne@umontpellier.fr</v>
      </c>
      <c r="G488" t="s">
        <v>140</v>
      </c>
      <c r="H488" t="str">
        <f>_xlfn.TEXTJOIN(" ",TRUE,
'Fiche formation'!$C$18,
_xlfn.SWITCH('Fiche formation'!$C$18,"DNO","2A","DE AUDIO","3A",
_xlfn.SWITCH('Fiche formation'!$C$15,"DEUST","2A","DSCG","2A","MASTER","2A","BUT","3A","DCG","3A","LG","3A","LP","3A","INGE","3A",""))
)</f>
        <v>BUT CJ PF 3A</v>
      </c>
    </row>
    <row r="489" spans="1:8" x14ac:dyDescent="0.3">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Entreprise</v>
      </c>
      <c r="E489">
        <f t="shared" si="30"/>
        <v>0</v>
      </c>
      <c r="F489" t="str">
        <f>_xlfn.XLOOKUP('Fiche formation'!$C$8,SitesFormations[Site de formation principal],SitesFormations[Mail pour assiduité],"")</f>
        <v>cfa-ensuplr-upvd-iut-perpignan-narbonne@umontpellier.fr</v>
      </c>
      <c r="G489" t="s">
        <v>140</v>
      </c>
      <c r="H489" t="str">
        <f>_xlfn.TEXTJOIN(" ",TRUE,
'Fiche formation'!$C$18,
_xlfn.SWITCH('Fiche formation'!$C$18,"DNO","2A","DE AUDIO","3A",
_xlfn.SWITCH('Fiche formation'!$C$15,"DEUST","2A","DSCG","2A","MASTER","2A","BUT","3A","DCG","3A","LG","3A","LP","3A","INGE","3A",""))
)</f>
        <v>BUT CJ PF 3A</v>
      </c>
    </row>
    <row r="490" spans="1:8" x14ac:dyDescent="0.3">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Entreprise</v>
      </c>
      <c r="E490">
        <f t="shared" si="30"/>
        <v>0</v>
      </c>
      <c r="F490" t="str">
        <f>_xlfn.XLOOKUP('Fiche formation'!$C$8,SitesFormations[Site de formation principal],SitesFormations[Mail pour assiduité],"")</f>
        <v>cfa-ensuplr-upvd-iut-perpignan-narbonne@umontpellier.fr</v>
      </c>
      <c r="G490" t="s">
        <v>140</v>
      </c>
      <c r="H490" t="str">
        <f>_xlfn.TEXTJOIN(" ",TRUE,
'Fiche formation'!$C$18,
_xlfn.SWITCH('Fiche formation'!$C$18,"DNO","2A","DE AUDIO","3A",
_xlfn.SWITCH('Fiche formation'!$C$15,"DEUST","2A","DSCG","2A","MASTER","2A","BUT","3A","DCG","3A","LG","3A","LP","3A","INGE","3A",""))
)</f>
        <v>BUT CJ PF 3A</v>
      </c>
    </row>
    <row r="491" spans="1:8" x14ac:dyDescent="0.3">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Entreprise</v>
      </c>
      <c r="E491">
        <f t="shared" si="30"/>
        <v>0</v>
      </c>
      <c r="F491" t="str">
        <f>_xlfn.XLOOKUP('Fiche formation'!$C$8,SitesFormations[Site de formation principal],SitesFormations[Mail pour assiduité],"")</f>
        <v>cfa-ensuplr-upvd-iut-perpignan-narbonne@umontpellier.fr</v>
      </c>
      <c r="G491" t="s">
        <v>140</v>
      </c>
      <c r="H491" t="str">
        <f>_xlfn.TEXTJOIN(" ",TRUE,
'Fiche formation'!$C$18,
_xlfn.SWITCH('Fiche formation'!$C$18,"DNO","2A","DE AUDIO","3A",
_xlfn.SWITCH('Fiche formation'!$C$15,"DEUST","2A","DSCG","2A","MASTER","2A","BUT","3A","DCG","3A","LG","3A","LP","3A","INGE","3A",""))
)</f>
        <v>BUT CJ PF 3A</v>
      </c>
    </row>
    <row r="492" spans="1:8" x14ac:dyDescent="0.3">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cfa-ensuplr-upvd-iut-perpignan-narbonne@umontpellier.fr</v>
      </c>
      <c r="G492" t="s">
        <v>140</v>
      </c>
      <c r="H492" t="str">
        <f>_xlfn.TEXTJOIN(" ",TRUE,
'Fiche formation'!$C$18,
_xlfn.SWITCH('Fiche formation'!$C$18,"DNO","2A","DE AUDIO","3A",
_xlfn.SWITCH('Fiche formation'!$C$15,"DEUST","2A","DSCG","2A","MASTER","2A","BUT","3A","DCG","3A","LG","3A","LP","3A","INGE","3A",""))
)</f>
        <v>BUT CJ PF 3A</v>
      </c>
    </row>
    <row r="493" spans="1:8" x14ac:dyDescent="0.3">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cfa-ensuplr-upvd-iut-perpignan-narbonne@umontpellier.fr</v>
      </c>
      <c r="G493" t="s">
        <v>140</v>
      </c>
      <c r="H493" t="str">
        <f>_xlfn.TEXTJOIN(" ",TRUE,
'Fiche formation'!$C$18,
_xlfn.SWITCH('Fiche formation'!$C$18,"DNO","2A","DE AUDIO","3A",
_xlfn.SWITCH('Fiche formation'!$C$15,"DEUST","2A","DSCG","2A","MASTER","2A","BUT","3A","DCG","3A","LG","3A","LP","3A","INGE","3A",""))
)</f>
        <v>BUT CJ PF 3A</v>
      </c>
    </row>
    <row r="494" spans="1:8" x14ac:dyDescent="0.3">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cfa-ensuplr-upvd-iut-perpignan-narbonne@umontpellier.fr</v>
      </c>
      <c r="G494" t="s">
        <v>140</v>
      </c>
      <c r="H494" t="str">
        <f>_xlfn.TEXTJOIN(" ",TRUE,
'Fiche formation'!$C$18,
_xlfn.SWITCH('Fiche formation'!$C$18,"DNO","2A","DE AUDIO","3A",
_xlfn.SWITCH('Fiche formation'!$C$15,"DEUST","2A","DSCG","2A","MASTER","2A","BUT","3A","DCG","3A","LG","3A","LP","3A","INGE","3A",""))
)</f>
        <v>BUT CJ PF 3A</v>
      </c>
    </row>
    <row r="495" spans="1:8" x14ac:dyDescent="0.3">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cfa-ensuplr-upvd-iut-perpignan-narbonne@umontpellier.fr</v>
      </c>
      <c r="G495" t="s">
        <v>140</v>
      </c>
      <c r="H495" t="str">
        <f>_xlfn.TEXTJOIN(" ",TRUE,
'Fiche formation'!$C$18,
_xlfn.SWITCH('Fiche formation'!$C$18,"DNO","2A","DE AUDIO","3A",
_xlfn.SWITCH('Fiche formation'!$C$15,"DEUST","2A","DSCG","2A","MASTER","2A","BUT","3A","DCG","3A","LG","3A","LP","3A","INGE","3A",""))
)</f>
        <v>BUT CJ PF 3A</v>
      </c>
    </row>
    <row r="496" spans="1:8" x14ac:dyDescent="0.3">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cfa-ensuplr-upvd-iut-perpignan-narbonne@umontpellier.fr</v>
      </c>
      <c r="G496" t="s">
        <v>140</v>
      </c>
      <c r="H496" t="str">
        <f>_xlfn.TEXTJOIN(" ",TRUE,
'Fiche formation'!$C$18,
_xlfn.SWITCH('Fiche formation'!$C$18,"DNO","2A","DE AUDIO","3A",
_xlfn.SWITCH('Fiche formation'!$C$15,"DEUST","2A","DSCG","2A","MASTER","2A","BUT","3A","DCG","3A","LG","3A","LP","3A","INGE","3A",""))
)</f>
        <v>BUT CJ PF 3A</v>
      </c>
    </row>
    <row r="497" spans="1:8" x14ac:dyDescent="0.3">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cfa-ensuplr-upvd-iut-perpignan-narbonne@umontpellier.fr</v>
      </c>
      <c r="G497" t="s">
        <v>140</v>
      </c>
      <c r="H497" t="str">
        <f>_xlfn.TEXTJOIN(" ",TRUE,
'Fiche formation'!$C$18,
_xlfn.SWITCH('Fiche formation'!$C$18,"DNO","2A","DE AUDIO","3A",
_xlfn.SWITCH('Fiche formation'!$C$15,"DEUST","2A","DSCG","2A","MASTER","2A","BUT","3A","DCG","3A","LG","3A","LP","3A","INGE","3A",""))
)</f>
        <v>BUT CJ PF 3A</v>
      </c>
    </row>
    <row r="498" spans="1:8" x14ac:dyDescent="0.3">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cfa-ensuplr-upvd-iut-perpignan-narbonne@umontpellier.fr</v>
      </c>
      <c r="G498" t="s">
        <v>140</v>
      </c>
      <c r="H498" t="str">
        <f>_xlfn.TEXTJOIN(" ",TRUE,
'Fiche formation'!$C$18,
_xlfn.SWITCH('Fiche formation'!$C$18,"DNO","2A","DE AUDIO","3A",
_xlfn.SWITCH('Fiche formation'!$C$15,"DEUST","2A","DSCG","2A","MASTER","2A","BUT","3A","DCG","3A","LG","3A","LP","3A","INGE","3A",""))
)</f>
        <v>BUT CJ PF 3A</v>
      </c>
    </row>
    <row r="499" spans="1:8" x14ac:dyDescent="0.3">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cfa-ensuplr-upvd-iut-perpignan-narbonne@umontpellier.fr</v>
      </c>
      <c r="G499" t="s">
        <v>140</v>
      </c>
      <c r="H499" t="str">
        <f>_xlfn.TEXTJOIN(" ",TRUE,
'Fiche formation'!$C$18,
_xlfn.SWITCH('Fiche formation'!$C$18,"DNO","2A","DE AUDIO","3A",
_xlfn.SWITCH('Fiche formation'!$C$15,"DEUST","2A","DSCG","2A","MASTER","2A","BUT","3A","DCG","3A","LG","3A","LP","3A","INGE","3A",""))
)</f>
        <v>BUT CJ PF 3A</v>
      </c>
    </row>
    <row r="500" spans="1:8" x14ac:dyDescent="0.3">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cfa-ensuplr-upvd-iut-perpignan-narbonne@umontpellier.fr</v>
      </c>
      <c r="G500" t="s">
        <v>140</v>
      </c>
      <c r="H500" t="str">
        <f>_xlfn.TEXTJOIN(" ",TRUE,
'Fiche formation'!$C$18,
_xlfn.SWITCH('Fiche formation'!$C$18,"DNO","2A","DE AUDIO","3A",
_xlfn.SWITCH('Fiche formation'!$C$15,"DEUST","2A","DSCG","2A","MASTER","2A","BUT","3A","DCG","3A","LG","3A","LP","3A","INGE","3A",""))
)</f>
        <v>BUT CJ PF 3A</v>
      </c>
    </row>
    <row r="501" spans="1:8" x14ac:dyDescent="0.3">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cfa-ensuplr-upvd-iut-perpignan-narbonne@umontpellier.fr</v>
      </c>
      <c r="G501" t="s">
        <v>140</v>
      </c>
      <c r="H501" t="str">
        <f>_xlfn.TEXTJOIN(" ",TRUE,
'Fiche formation'!$C$18,
_xlfn.SWITCH('Fiche formation'!$C$18,"DNO","2A","DE AUDIO","3A",
_xlfn.SWITCH('Fiche formation'!$C$15,"DEUST","2A","DSCG","2A","MASTER","2A","BUT","3A","DCG","3A","LG","3A","LP","3A","INGE","3A",""))
)</f>
        <v>BUT CJ PF 3A</v>
      </c>
    </row>
    <row r="502" spans="1:8" x14ac:dyDescent="0.3">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cfa-ensuplr-upvd-iut-perpignan-narbonne@umontpellier.fr</v>
      </c>
      <c r="G502" t="s">
        <v>140</v>
      </c>
      <c r="H502" t="str">
        <f>_xlfn.TEXTJOIN(" ",TRUE,
'Fiche formation'!$C$18,
_xlfn.SWITCH('Fiche formation'!$C$18,"DNO","2A","DE AUDIO","3A",
_xlfn.SWITCH('Fiche formation'!$C$15,"DEUST","2A","DSCG","2A","MASTER","2A","BUT","3A","DCG","3A","LG","3A","LP","3A","INGE","3A",""))
)</f>
        <v>BUT CJ PF 3A</v>
      </c>
    </row>
    <row r="503" spans="1:8" x14ac:dyDescent="0.3">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cfa-ensuplr-upvd-iut-perpignan-narbonne@umontpellier.fr</v>
      </c>
      <c r="G503" t="s">
        <v>140</v>
      </c>
      <c r="H503" t="str">
        <f>_xlfn.TEXTJOIN(" ",TRUE,
'Fiche formation'!$C$18,
_xlfn.SWITCH('Fiche formation'!$C$18,"DNO","2A","DE AUDIO","3A",
_xlfn.SWITCH('Fiche formation'!$C$15,"DEUST","2A","DSCG","2A","MASTER","2A","BUT","3A","DCG","3A","LG","3A","LP","3A","INGE","3A",""))
)</f>
        <v>BUT CJ PF 3A</v>
      </c>
    </row>
    <row r="504" spans="1:8" x14ac:dyDescent="0.3">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cfa-ensuplr-upvd-iut-perpignan-narbonne@umontpellier.fr</v>
      </c>
      <c r="G504" t="s">
        <v>140</v>
      </c>
      <c r="H504" t="str">
        <f>_xlfn.TEXTJOIN(" ",TRUE,
'Fiche formation'!$C$18,
_xlfn.SWITCH('Fiche formation'!$C$18,"DNO","2A","DE AUDIO","3A",
_xlfn.SWITCH('Fiche formation'!$C$15,"DEUST","2A","DSCG","2A","MASTER","2A","BUT","3A","DCG","3A","LG","3A","LP","3A","INGE","3A",""))
)</f>
        <v>BUT CJ PF 3A</v>
      </c>
    </row>
    <row r="505" spans="1:8" x14ac:dyDescent="0.3">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cfa-ensuplr-upvd-iut-perpignan-narbonne@umontpellier.fr</v>
      </c>
      <c r="G505" t="s">
        <v>140</v>
      </c>
      <c r="H505" t="str">
        <f>_xlfn.TEXTJOIN(" ",TRUE,
'Fiche formation'!$C$18,
_xlfn.SWITCH('Fiche formation'!$C$18,"DNO","2A","DE AUDIO","3A",
_xlfn.SWITCH('Fiche formation'!$C$15,"DEUST","2A","DSCG","2A","MASTER","2A","BUT","3A","DCG","3A","LG","3A","LP","3A","INGE","3A",""))
)</f>
        <v>BUT CJ PF 3A</v>
      </c>
    </row>
    <row r="506" spans="1:8" x14ac:dyDescent="0.3">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cfa-ensuplr-upvd-iut-perpignan-narbonne@umontpellier.fr</v>
      </c>
      <c r="G506" t="s">
        <v>140</v>
      </c>
      <c r="H506" t="str">
        <f>_xlfn.TEXTJOIN(" ",TRUE,
'Fiche formation'!$C$18,
_xlfn.SWITCH('Fiche formation'!$C$18,"DNO","2A","DE AUDIO","3A",
_xlfn.SWITCH('Fiche formation'!$C$15,"DEUST","2A","DSCG","2A","MASTER","2A","BUT","3A","DCG","3A","LG","3A","LP","3A","INGE","3A",""))
)</f>
        <v>BUT CJ PF 3A</v>
      </c>
    </row>
    <row r="507" spans="1:8" x14ac:dyDescent="0.3">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cfa-ensuplr-upvd-iut-perpignan-narbonne@umontpellier.fr</v>
      </c>
      <c r="G507" t="s">
        <v>140</v>
      </c>
      <c r="H507" t="str">
        <f>_xlfn.TEXTJOIN(" ",TRUE,
'Fiche formation'!$C$18,
_xlfn.SWITCH('Fiche formation'!$C$18,"DNO","2A","DE AUDIO","3A",
_xlfn.SWITCH('Fiche formation'!$C$15,"DEUST","2A","DSCG","2A","MASTER","2A","BUT","3A","DCG","3A","LG","3A","LP","3A","INGE","3A",""))
)</f>
        <v>BUT CJ PF 3A</v>
      </c>
    </row>
    <row r="508" spans="1:8" x14ac:dyDescent="0.3">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cfa-ensuplr-upvd-iut-perpignan-narbonne@umontpellier.fr</v>
      </c>
      <c r="G508" t="s">
        <v>140</v>
      </c>
      <c r="H508" t="str">
        <f>_xlfn.TEXTJOIN(" ",TRUE,
'Fiche formation'!$C$18,
_xlfn.SWITCH('Fiche formation'!$C$18,"DNO","2A","DE AUDIO","3A",
_xlfn.SWITCH('Fiche formation'!$C$15,"DEUST","2A","DSCG","2A","MASTER","2A","BUT","3A","DCG","3A","LG","3A","LP","3A","INGE","3A",""))
)</f>
        <v>BUT CJ PF 3A</v>
      </c>
    </row>
    <row r="509" spans="1:8" x14ac:dyDescent="0.3">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cfa-ensuplr-upvd-iut-perpignan-narbonne@umontpellier.fr</v>
      </c>
      <c r="G509" t="s">
        <v>140</v>
      </c>
      <c r="H509" t="str">
        <f>_xlfn.TEXTJOIN(" ",TRUE,
'Fiche formation'!$C$18,
_xlfn.SWITCH('Fiche formation'!$C$18,"DNO","2A","DE AUDIO","3A",
_xlfn.SWITCH('Fiche formation'!$C$15,"DEUST","2A","DSCG","2A","MASTER","2A","BUT","3A","DCG","3A","LG","3A","LP","3A","INGE","3A",""))
)</f>
        <v>BUT CJ PF 3A</v>
      </c>
    </row>
    <row r="510" spans="1:8" x14ac:dyDescent="0.3">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cfa-ensuplr-upvd-iut-perpignan-narbonne@umontpellier.fr</v>
      </c>
      <c r="G510" t="s">
        <v>140</v>
      </c>
      <c r="H510" t="str">
        <f>_xlfn.TEXTJOIN(" ",TRUE,
'Fiche formation'!$C$18,
_xlfn.SWITCH('Fiche formation'!$C$18,"DNO","2A","DE AUDIO","3A",
_xlfn.SWITCH('Fiche formation'!$C$15,"DEUST","2A","DSCG","2A","MASTER","2A","BUT","3A","DCG","3A","LG","3A","LP","3A","INGE","3A",""))
)</f>
        <v>BUT CJ PF 3A</v>
      </c>
    </row>
    <row r="511" spans="1:8" x14ac:dyDescent="0.3">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cfa-ensuplr-upvd-iut-perpignan-narbonne@umontpellier.fr</v>
      </c>
      <c r="G511" t="s">
        <v>140</v>
      </c>
      <c r="H511" t="str">
        <f>_xlfn.TEXTJOIN(" ",TRUE,
'Fiche formation'!$C$18,
_xlfn.SWITCH('Fiche formation'!$C$18,"DNO","2A","DE AUDIO","3A",
_xlfn.SWITCH('Fiche formation'!$C$15,"DEUST","2A","DSCG","2A","MASTER","2A","BUT","3A","DCG","3A","LG","3A","LP","3A","INGE","3A",""))
)</f>
        <v>BUT CJ PF 3A</v>
      </c>
    </row>
    <row r="512" spans="1:8" x14ac:dyDescent="0.3">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cfa-ensuplr-upvd-iut-perpignan-narbonne@umontpellier.fr</v>
      </c>
      <c r="G512" t="s">
        <v>140</v>
      </c>
      <c r="H512" t="str">
        <f>_xlfn.TEXTJOIN(" ",TRUE,
'Fiche formation'!$C$18,
_xlfn.SWITCH('Fiche formation'!$C$18,"DNO","2A","DE AUDIO","3A",
_xlfn.SWITCH('Fiche formation'!$C$15,"DEUST","2A","DSCG","2A","MASTER","2A","BUT","3A","DCG","3A","LG","3A","LP","3A","INGE","3A",""))
)</f>
        <v>BUT CJ PF 3A</v>
      </c>
    </row>
    <row r="513" spans="1:8" x14ac:dyDescent="0.3">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cfa-ensuplr-upvd-iut-perpignan-narbonne@umontpellier.fr</v>
      </c>
      <c r="G513" t="s">
        <v>140</v>
      </c>
      <c r="H513" t="str">
        <f>_xlfn.TEXTJOIN(" ",TRUE,
'Fiche formation'!$C$18,
_xlfn.SWITCH('Fiche formation'!$C$18,"DNO","2A","DE AUDIO","3A",
_xlfn.SWITCH('Fiche formation'!$C$15,"DEUST","2A","DSCG","2A","MASTER","2A","BUT","3A","DCG","3A","LG","3A","LP","3A","INGE","3A",""))
)</f>
        <v>BUT CJ PF 3A</v>
      </c>
    </row>
    <row r="514" spans="1:8" x14ac:dyDescent="0.3">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cfa-ensuplr-upvd-iut-perpignan-narbonne@umontpellier.fr</v>
      </c>
      <c r="G514" t="s">
        <v>140</v>
      </c>
      <c r="H514" t="str">
        <f>_xlfn.TEXTJOIN(" ",TRUE,
'Fiche formation'!$C$18,
_xlfn.SWITCH('Fiche formation'!$C$18,"DNO","2A","DE AUDIO","3A",
_xlfn.SWITCH('Fiche formation'!$C$15,"DEUST","2A","DSCG","2A","MASTER","2A","BUT","3A","DCG","3A","LG","3A","LP","3A","INGE","3A",""))
)</f>
        <v>BUT CJ PF 3A</v>
      </c>
    </row>
    <row r="515" spans="1:8" x14ac:dyDescent="0.3">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cfa-ensuplr-upvd-iut-perpignan-narbonne@umontpellier.fr</v>
      </c>
      <c r="G515" t="s">
        <v>140</v>
      </c>
      <c r="H515" t="str">
        <f>_xlfn.TEXTJOIN(" ",TRUE,
'Fiche formation'!$C$18,
_xlfn.SWITCH('Fiche formation'!$C$18,"DNO","2A","DE AUDIO","3A",
_xlfn.SWITCH('Fiche formation'!$C$15,"DEUST","2A","DSCG","2A","MASTER","2A","BUT","3A","DCG","3A","LG","3A","LP","3A","INGE","3A",""))
)</f>
        <v>BUT CJ PF 3A</v>
      </c>
    </row>
    <row r="516" spans="1:8" x14ac:dyDescent="0.3">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cfa-ensuplr-upvd-iut-perpignan-narbonne@umontpellier.fr</v>
      </c>
      <c r="G516" t="s">
        <v>140</v>
      </c>
      <c r="H516" t="str">
        <f>_xlfn.TEXTJOIN(" ",TRUE,
'Fiche formation'!$C$18,
_xlfn.SWITCH('Fiche formation'!$C$18,"DNO","2A","DE AUDIO","3A",
_xlfn.SWITCH('Fiche formation'!$C$15,"DEUST","2A","DSCG","2A","MASTER","2A","BUT","3A","DCG","3A","LG","3A","LP","3A","INGE","3A",""))
)</f>
        <v>BUT CJ PF 3A</v>
      </c>
    </row>
    <row r="517" spans="1:8" x14ac:dyDescent="0.3">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cfa-ensuplr-upvd-iut-perpignan-narbonne@umontpellier.fr</v>
      </c>
      <c r="G517" t="s">
        <v>140</v>
      </c>
      <c r="H517" t="str">
        <f>_xlfn.TEXTJOIN(" ",TRUE,
'Fiche formation'!$C$18,
_xlfn.SWITCH('Fiche formation'!$C$18,"DNO","2A","DE AUDIO","3A",
_xlfn.SWITCH('Fiche formation'!$C$15,"DEUST","2A","DSCG","2A","MASTER","2A","BUT","3A","DCG","3A","LG","3A","LP","3A","INGE","3A",""))
)</f>
        <v>BUT CJ PF 3A</v>
      </c>
    </row>
    <row r="518" spans="1:8" x14ac:dyDescent="0.3">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cfa-ensuplr-upvd-iut-perpignan-narbonne@umontpellier.fr</v>
      </c>
      <c r="G518" t="s">
        <v>140</v>
      </c>
      <c r="H518" t="str">
        <f>_xlfn.TEXTJOIN(" ",TRUE,
'Fiche formation'!$C$18,
_xlfn.SWITCH('Fiche formation'!$C$18,"DNO","2A","DE AUDIO","3A",
_xlfn.SWITCH('Fiche formation'!$C$15,"DEUST","2A","DSCG","2A","MASTER","2A","BUT","3A","DCG","3A","LG","3A","LP","3A","INGE","3A",""))
)</f>
        <v>BUT CJ PF 3A</v>
      </c>
    </row>
    <row r="519" spans="1:8" x14ac:dyDescent="0.3">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cfa-ensuplr-upvd-iut-perpignan-narbonne@umontpellier.fr</v>
      </c>
      <c r="G519" t="s">
        <v>140</v>
      </c>
      <c r="H519" t="str">
        <f>_xlfn.TEXTJOIN(" ",TRUE,
'Fiche formation'!$C$18,
_xlfn.SWITCH('Fiche formation'!$C$18,"DNO","2A","DE AUDIO","3A",
_xlfn.SWITCH('Fiche formation'!$C$15,"DEUST","2A","DSCG","2A","MASTER","2A","BUT","3A","DCG","3A","LG","3A","LP","3A","INGE","3A",""))
)</f>
        <v>BUT CJ PF 3A</v>
      </c>
    </row>
    <row r="520" spans="1:8" x14ac:dyDescent="0.3">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cfa-ensuplr-upvd-iut-perpignan-narbonne@umontpellier.fr</v>
      </c>
      <c r="G520" t="s">
        <v>140</v>
      </c>
      <c r="H520" t="str">
        <f>_xlfn.TEXTJOIN(" ",TRUE,
'Fiche formation'!$C$18,
_xlfn.SWITCH('Fiche formation'!$C$18,"DNO","2A","DE AUDIO","3A",
_xlfn.SWITCH('Fiche formation'!$C$15,"DEUST","2A","DSCG","2A","MASTER","2A","BUT","3A","DCG","3A","LG","3A","LP","3A","INGE","3A",""))
)</f>
        <v>BUT CJ PF 3A</v>
      </c>
    </row>
    <row r="521" spans="1:8" x14ac:dyDescent="0.3">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cfa-ensuplr-upvd-iut-perpignan-narbonne@umontpellier.fr</v>
      </c>
      <c r="G521" t="s">
        <v>140</v>
      </c>
      <c r="H521" t="str">
        <f>_xlfn.TEXTJOIN(" ",TRUE,
'Fiche formation'!$C$18,
_xlfn.SWITCH('Fiche formation'!$C$18,"DNO","2A","DE AUDIO","3A",
_xlfn.SWITCH('Fiche formation'!$C$15,"DEUST","2A","DSCG","2A","MASTER","2A","BUT","3A","DCG","3A","LG","3A","LP","3A","INGE","3A",""))
)</f>
        <v>BUT CJ PF 3A</v>
      </c>
    </row>
    <row r="522" spans="1:8" x14ac:dyDescent="0.3">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cfa-ensuplr-upvd-iut-perpignan-narbonne@umontpellier.fr</v>
      </c>
      <c r="G522" t="s">
        <v>140</v>
      </c>
      <c r="H522" t="str">
        <f>_xlfn.TEXTJOIN(" ",TRUE,
'Fiche formation'!$C$18,
_xlfn.SWITCH('Fiche formation'!$C$18,"DNO","2A","DE AUDIO","3A",
_xlfn.SWITCH('Fiche formation'!$C$15,"DEUST","2A","DSCG","2A","MASTER","2A","BUT","3A","DCG","3A","LG","3A","LP","3A","INGE","3A",""))
)</f>
        <v>BUT CJ PF 3A</v>
      </c>
    </row>
    <row r="523" spans="1:8" x14ac:dyDescent="0.3">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cfa-ensuplr-upvd-iut-perpignan-narbonne@umontpellier.fr</v>
      </c>
      <c r="G523" t="s">
        <v>140</v>
      </c>
      <c r="H523" t="str">
        <f>_xlfn.TEXTJOIN(" ",TRUE,
'Fiche formation'!$C$18,
_xlfn.SWITCH('Fiche formation'!$C$18,"DNO","2A","DE AUDIO","3A",
_xlfn.SWITCH('Fiche formation'!$C$15,"DEUST","2A","DSCG","2A","MASTER","2A","BUT","3A","DCG","3A","LG","3A","LP","3A","INGE","3A",""))
)</f>
        <v>BUT CJ PF 3A</v>
      </c>
    </row>
    <row r="524" spans="1:8" x14ac:dyDescent="0.3">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f t="shared" si="34"/>
        <v>0</v>
      </c>
      <c r="F524" t="str">
        <f>_xlfn.XLOOKUP('Fiche formation'!$C$8,SitesFormations[Site de formation principal],SitesFormations[Mail pour assiduité],"")</f>
        <v>cfa-ensuplr-upvd-iut-perpignan-narbonne@umontpellier.fr</v>
      </c>
      <c r="G524" t="s">
        <v>140</v>
      </c>
      <c r="H524" t="str">
        <f>_xlfn.TEXTJOIN(" ",TRUE,
'Fiche formation'!$C$18,
_xlfn.SWITCH('Fiche formation'!$C$18,"DNO","2A","DE AUDIO","3A",
_xlfn.SWITCH('Fiche formation'!$C$15,"DEUST","2A","DSCG","2A","MASTER","2A","BUT","3A","DCG","3A","LG","3A","LP","3A","INGE","3A",""))
)</f>
        <v>BUT CJ PF 3A</v>
      </c>
    </row>
    <row r="525" spans="1:8" x14ac:dyDescent="0.3">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f t="shared" si="34"/>
        <v>0</v>
      </c>
      <c r="F525" t="str">
        <f>_xlfn.XLOOKUP('Fiche formation'!$C$8,SitesFormations[Site de formation principal],SitesFormations[Mail pour assiduité],"")</f>
        <v>cfa-ensuplr-upvd-iut-perpignan-narbonne@umontpellier.fr</v>
      </c>
      <c r="G525" t="s">
        <v>140</v>
      </c>
      <c r="H525" t="str">
        <f>_xlfn.TEXTJOIN(" ",TRUE,
'Fiche formation'!$C$18,
_xlfn.SWITCH('Fiche formation'!$C$18,"DNO","2A","DE AUDIO","3A",
_xlfn.SWITCH('Fiche formation'!$C$15,"DEUST","2A","DSCG","2A","MASTER","2A","BUT","3A","DCG","3A","LG","3A","LP","3A","INGE","3A",""))
)</f>
        <v>BUT CJ PF 3A</v>
      </c>
    </row>
    <row r="526" spans="1:8" x14ac:dyDescent="0.3">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f t="shared" si="34"/>
        <v>0</v>
      </c>
      <c r="F526" t="str">
        <f>_xlfn.XLOOKUP('Fiche formation'!$C$8,SitesFormations[Site de formation principal],SitesFormations[Mail pour assiduité],"")</f>
        <v>cfa-ensuplr-upvd-iut-perpignan-narbonne@umontpellier.fr</v>
      </c>
      <c r="G526" t="s">
        <v>140</v>
      </c>
      <c r="H526" t="str">
        <f>_xlfn.TEXTJOIN(" ",TRUE,
'Fiche formation'!$C$18,
_xlfn.SWITCH('Fiche formation'!$C$18,"DNO","2A","DE AUDIO","3A",
_xlfn.SWITCH('Fiche formation'!$C$15,"DEUST","2A","DSCG","2A","MASTER","2A","BUT","3A","DCG","3A","LG","3A","LP","3A","INGE","3A",""))
)</f>
        <v>BUT CJ PF 3A</v>
      </c>
    </row>
    <row r="527" spans="1:8" x14ac:dyDescent="0.3">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f t="shared" si="34"/>
        <v>0</v>
      </c>
      <c r="F527" t="str">
        <f>_xlfn.XLOOKUP('Fiche formation'!$C$8,SitesFormations[Site de formation principal],SitesFormations[Mail pour assiduité],"")</f>
        <v>cfa-ensuplr-upvd-iut-perpignan-narbonne@umontpellier.fr</v>
      </c>
      <c r="G527" t="s">
        <v>140</v>
      </c>
      <c r="H527" t="str">
        <f>_xlfn.TEXTJOIN(" ",TRUE,
'Fiche formation'!$C$18,
_xlfn.SWITCH('Fiche formation'!$C$18,"DNO","2A","DE AUDIO","3A",
_xlfn.SWITCH('Fiche formation'!$C$15,"DEUST","2A","DSCG","2A","MASTER","2A","BUT","3A","DCG","3A","LG","3A","LP","3A","INGE","3A",""))
)</f>
        <v>BUT CJ PF 3A</v>
      </c>
    </row>
    <row r="528" spans="1:8" x14ac:dyDescent="0.3">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f t="shared" si="34"/>
        <v>0</v>
      </c>
      <c r="F528" t="str">
        <f>_xlfn.XLOOKUP('Fiche formation'!$C$8,SitesFormations[Site de formation principal],SitesFormations[Mail pour assiduité],"")</f>
        <v>cfa-ensuplr-upvd-iut-perpignan-narbonne@umontpellier.fr</v>
      </c>
      <c r="G528" t="s">
        <v>140</v>
      </c>
      <c r="H528" t="str">
        <f>_xlfn.TEXTJOIN(" ",TRUE,
'Fiche formation'!$C$18,
_xlfn.SWITCH('Fiche formation'!$C$18,"DNO","2A","DE AUDIO","3A",
_xlfn.SWITCH('Fiche formation'!$C$15,"DEUST","2A","DSCG","2A","MASTER","2A","BUT","3A","DCG","3A","LG","3A","LP","3A","INGE","3A",""))
)</f>
        <v>BUT CJ PF 3A</v>
      </c>
    </row>
    <row r="529" spans="1:8" x14ac:dyDescent="0.3">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f t="shared" si="34"/>
        <v>0</v>
      </c>
      <c r="F529" t="str">
        <f>_xlfn.XLOOKUP('Fiche formation'!$C$8,SitesFormations[Site de formation principal],SitesFormations[Mail pour assiduité],"")</f>
        <v>cfa-ensuplr-upvd-iut-perpignan-narbonne@umontpellier.fr</v>
      </c>
      <c r="G529" t="s">
        <v>140</v>
      </c>
      <c r="H529" t="str">
        <f>_xlfn.TEXTJOIN(" ",TRUE,
'Fiche formation'!$C$18,
_xlfn.SWITCH('Fiche formation'!$C$18,"DNO","2A","DE AUDIO","3A",
_xlfn.SWITCH('Fiche formation'!$C$15,"DEUST","2A","DSCG","2A","MASTER","2A","BUT","3A","DCG","3A","LG","3A","LP","3A","INGE","3A",""))
)</f>
        <v>BUT CJ PF 3A</v>
      </c>
    </row>
    <row r="530" spans="1:8" x14ac:dyDescent="0.3">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f t="shared" si="34"/>
        <v>0</v>
      </c>
      <c r="F530" t="str">
        <f>_xlfn.XLOOKUP('Fiche formation'!$C$8,SitesFormations[Site de formation principal],SitesFormations[Mail pour assiduité],"")</f>
        <v>cfa-ensuplr-upvd-iut-perpignan-narbonne@umontpellier.fr</v>
      </c>
      <c r="G530" t="s">
        <v>140</v>
      </c>
      <c r="H530" t="str">
        <f>_xlfn.TEXTJOIN(" ",TRUE,
'Fiche formation'!$C$18,
_xlfn.SWITCH('Fiche formation'!$C$18,"DNO","2A","DE AUDIO","3A",
_xlfn.SWITCH('Fiche formation'!$C$15,"DEUST","2A","DSCG","2A","MASTER","2A","BUT","3A","DCG","3A","LG","3A","LP","3A","INGE","3A",""))
)</f>
        <v>BUT CJ PF 3A</v>
      </c>
    </row>
    <row r="531" spans="1:8" x14ac:dyDescent="0.3">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f t="shared" si="34"/>
        <v>0</v>
      </c>
      <c r="F531" t="str">
        <f>_xlfn.XLOOKUP('Fiche formation'!$C$8,SitesFormations[Site de formation principal],SitesFormations[Mail pour assiduité],"")</f>
        <v>cfa-ensuplr-upvd-iut-perpignan-narbonne@umontpellier.fr</v>
      </c>
      <c r="G531" t="s">
        <v>140</v>
      </c>
      <c r="H531" t="str">
        <f>_xlfn.TEXTJOIN(" ",TRUE,
'Fiche formation'!$C$18,
_xlfn.SWITCH('Fiche formation'!$C$18,"DNO","2A","DE AUDIO","3A",
_xlfn.SWITCH('Fiche formation'!$C$15,"DEUST","2A","DSCG","2A","MASTER","2A","BUT","3A","DCG","3A","LG","3A","LP","3A","INGE","3A",""))
)</f>
        <v>BUT CJ PF 3A</v>
      </c>
    </row>
    <row r="532" spans="1:8" x14ac:dyDescent="0.3">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f t="shared" si="34"/>
        <v>0</v>
      </c>
      <c r="F532" t="str">
        <f>_xlfn.XLOOKUP('Fiche formation'!$C$8,SitesFormations[Site de formation principal],SitesFormations[Mail pour assiduité],"")</f>
        <v>cfa-ensuplr-upvd-iut-perpignan-narbonne@umontpellier.fr</v>
      </c>
      <c r="G532" t="s">
        <v>140</v>
      </c>
      <c r="H532" t="str">
        <f>_xlfn.TEXTJOIN(" ",TRUE,
'Fiche formation'!$C$18,
_xlfn.SWITCH('Fiche formation'!$C$18,"DNO","2A","DE AUDIO","3A",
_xlfn.SWITCH('Fiche formation'!$C$15,"DEUST","2A","DSCG","2A","MASTER","2A","BUT","3A","DCG","3A","LG","3A","LP","3A","INGE","3A",""))
)</f>
        <v>BUT CJ PF 3A</v>
      </c>
    </row>
    <row r="533" spans="1:8" x14ac:dyDescent="0.3">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f t="shared" si="34"/>
        <v>0</v>
      </c>
      <c r="F533" t="str">
        <f>_xlfn.XLOOKUP('Fiche formation'!$C$8,SitesFormations[Site de formation principal],SitesFormations[Mail pour assiduité],"")</f>
        <v>cfa-ensuplr-upvd-iut-perpignan-narbonne@umontpellier.fr</v>
      </c>
      <c r="G533" t="s">
        <v>140</v>
      </c>
      <c r="H533" t="str">
        <f>_xlfn.TEXTJOIN(" ",TRUE,
'Fiche formation'!$C$18,
_xlfn.SWITCH('Fiche formation'!$C$18,"DNO","2A","DE AUDIO","3A",
_xlfn.SWITCH('Fiche formation'!$C$15,"DEUST","2A","DSCG","2A","MASTER","2A","BUT","3A","DCG","3A","LG","3A","LP","3A","INGE","3A",""))
)</f>
        <v>BUT CJ PF 3A</v>
      </c>
    </row>
    <row r="534" spans="1:8" x14ac:dyDescent="0.3">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cfa-ensuplr-upvd-iut-perpignan-narbonne@umontpellier.fr</v>
      </c>
      <c r="G534" t="s">
        <v>140</v>
      </c>
      <c r="H534" t="str">
        <f>_xlfn.TEXTJOIN(" ",TRUE,
'Fiche formation'!$C$18,
_xlfn.SWITCH('Fiche formation'!$C$18,"DNO","2A","DE AUDIO","3A",
_xlfn.SWITCH('Fiche formation'!$C$15,"DEUST","2A","DSCG","2A","MASTER","2A","BUT","3A","DCG","3A","LG","3A","LP","3A","INGE","3A",""))
)</f>
        <v>BUT CJ PF 3A</v>
      </c>
    </row>
    <row r="535" spans="1:8" x14ac:dyDescent="0.3">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cfa-ensuplr-upvd-iut-perpignan-narbonne@umontpellier.fr</v>
      </c>
      <c r="G535" t="s">
        <v>140</v>
      </c>
      <c r="H535" t="str">
        <f>_xlfn.TEXTJOIN(" ",TRUE,
'Fiche formation'!$C$18,
_xlfn.SWITCH('Fiche formation'!$C$18,"DNO","2A","DE AUDIO","3A",
_xlfn.SWITCH('Fiche formation'!$C$15,"DEUST","2A","DSCG","2A","MASTER","2A","BUT","3A","DCG","3A","LG","3A","LP","3A","INGE","3A",""))
)</f>
        <v>BUT CJ PF 3A</v>
      </c>
    </row>
    <row r="536" spans="1:8" x14ac:dyDescent="0.3">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cfa-ensuplr-upvd-iut-perpignan-narbonne@umontpellier.fr</v>
      </c>
      <c r="G536" t="s">
        <v>140</v>
      </c>
      <c r="H536" t="str">
        <f>_xlfn.TEXTJOIN(" ",TRUE,
'Fiche formation'!$C$18,
_xlfn.SWITCH('Fiche formation'!$C$18,"DNO","2A","DE AUDIO","3A",
_xlfn.SWITCH('Fiche formation'!$C$15,"DEUST","2A","DSCG","2A","MASTER","2A","BUT","3A","DCG","3A","LG","3A","LP","3A","INGE","3A",""))
)</f>
        <v>BUT CJ PF 3A</v>
      </c>
    </row>
    <row r="537" spans="1:8" x14ac:dyDescent="0.3">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cfa-ensuplr-upvd-iut-perpignan-narbonne@umontpellier.fr</v>
      </c>
      <c r="G537" t="s">
        <v>140</v>
      </c>
      <c r="H537" t="str">
        <f>_xlfn.TEXTJOIN(" ",TRUE,
'Fiche formation'!$C$18,
_xlfn.SWITCH('Fiche formation'!$C$18,"DNO","2A","DE AUDIO","3A",
_xlfn.SWITCH('Fiche formation'!$C$15,"DEUST","2A","DSCG","2A","MASTER","2A","BUT","3A","DCG","3A","LG","3A","LP","3A","INGE","3A",""))
)</f>
        <v>BUT CJ PF 3A</v>
      </c>
    </row>
    <row r="538" spans="1:8" x14ac:dyDescent="0.3">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cfa-ensuplr-upvd-iut-perpignan-narbonne@umontpellier.fr</v>
      </c>
      <c r="G538" t="s">
        <v>140</v>
      </c>
      <c r="H538" t="str">
        <f>_xlfn.TEXTJOIN(" ",TRUE,
'Fiche formation'!$C$18,
_xlfn.SWITCH('Fiche formation'!$C$18,"DNO","2A","DE AUDIO","3A",
_xlfn.SWITCH('Fiche formation'!$C$15,"DEUST","2A","DSCG","2A","MASTER","2A","BUT","3A","DCG","3A","LG","3A","LP","3A","INGE","3A",""))
)</f>
        <v>BUT CJ PF 3A</v>
      </c>
    </row>
    <row r="539" spans="1:8" x14ac:dyDescent="0.3">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cfa-ensuplr-upvd-iut-perpignan-narbonne@umontpellier.fr</v>
      </c>
      <c r="G539" t="s">
        <v>140</v>
      </c>
      <c r="H539" t="str">
        <f>_xlfn.TEXTJOIN(" ",TRUE,
'Fiche formation'!$C$18,
_xlfn.SWITCH('Fiche formation'!$C$18,"DNO","2A","DE AUDIO","3A",
_xlfn.SWITCH('Fiche formation'!$C$15,"DEUST","2A","DSCG","2A","MASTER","2A","BUT","3A","DCG","3A","LG","3A","LP","3A","INGE","3A",""))
)</f>
        <v>BUT CJ PF 3A</v>
      </c>
    </row>
    <row r="540" spans="1:8" x14ac:dyDescent="0.3">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cfa-ensuplr-upvd-iut-perpignan-narbonne@umontpellier.fr</v>
      </c>
      <c r="G540" t="s">
        <v>140</v>
      </c>
      <c r="H540" t="str">
        <f>_xlfn.TEXTJOIN(" ",TRUE,
'Fiche formation'!$C$18,
_xlfn.SWITCH('Fiche formation'!$C$18,"DNO","2A","DE AUDIO","3A",
_xlfn.SWITCH('Fiche formation'!$C$15,"DEUST","2A","DSCG","2A","MASTER","2A","BUT","3A","DCG","3A","LG","3A","LP","3A","INGE","3A",""))
)</f>
        <v>BUT CJ PF 3A</v>
      </c>
    </row>
    <row r="541" spans="1:8" x14ac:dyDescent="0.3">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cfa-ensuplr-upvd-iut-perpignan-narbonne@umontpellier.fr</v>
      </c>
      <c r="G541" t="s">
        <v>140</v>
      </c>
      <c r="H541" t="str">
        <f>_xlfn.TEXTJOIN(" ",TRUE,
'Fiche formation'!$C$18,
_xlfn.SWITCH('Fiche formation'!$C$18,"DNO","2A","DE AUDIO","3A",
_xlfn.SWITCH('Fiche formation'!$C$15,"DEUST","2A","DSCG","2A","MASTER","2A","BUT","3A","DCG","3A","LG","3A","LP","3A","INGE","3A",""))
)</f>
        <v>BUT CJ PF 3A</v>
      </c>
    </row>
    <row r="542" spans="1:8" x14ac:dyDescent="0.3">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cfa-ensuplr-upvd-iut-perpignan-narbonne@umontpellier.fr</v>
      </c>
      <c r="G542" t="s">
        <v>140</v>
      </c>
      <c r="H542" t="str">
        <f>_xlfn.TEXTJOIN(" ",TRUE,
'Fiche formation'!$C$18,
_xlfn.SWITCH('Fiche formation'!$C$18,"DNO","2A","DE AUDIO","3A",
_xlfn.SWITCH('Fiche formation'!$C$15,"DEUST","2A","DSCG","2A","MASTER","2A","BUT","3A","DCG","3A","LG","3A","LP","3A","INGE","3A",""))
)</f>
        <v>BUT CJ PF 3A</v>
      </c>
    </row>
    <row r="543" spans="1:8" x14ac:dyDescent="0.3">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cfa-ensuplr-upvd-iut-perpignan-narbonne@umontpellier.fr</v>
      </c>
      <c r="G543" t="s">
        <v>140</v>
      </c>
      <c r="H543" t="str">
        <f>_xlfn.TEXTJOIN(" ",TRUE,
'Fiche formation'!$C$18,
_xlfn.SWITCH('Fiche formation'!$C$18,"DNO","2A","DE AUDIO","3A",
_xlfn.SWITCH('Fiche formation'!$C$15,"DEUST","2A","DSCG","2A","MASTER","2A","BUT","3A","DCG","3A","LG","3A","LP","3A","INGE","3A",""))
)</f>
        <v>BUT CJ PF 3A</v>
      </c>
    </row>
    <row r="544" spans="1:8" x14ac:dyDescent="0.3">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cfa-ensuplr-upvd-iut-perpignan-narbonne@umontpellier.fr</v>
      </c>
      <c r="G544" t="s">
        <v>140</v>
      </c>
      <c r="H544" t="str">
        <f>_xlfn.TEXTJOIN(" ",TRUE,
'Fiche formation'!$C$18,
_xlfn.SWITCH('Fiche formation'!$C$18,"DNO","2A","DE AUDIO","3A",
_xlfn.SWITCH('Fiche formation'!$C$15,"DEUST","2A","DSCG","2A","MASTER","2A","BUT","3A","DCG","3A","LG","3A","LP","3A","INGE","3A",""))
)</f>
        <v>BUT CJ PF 3A</v>
      </c>
    </row>
    <row r="545" spans="1:8" x14ac:dyDescent="0.3">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cfa-ensuplr-upvd-iut-perpignan-narbonne@umontpellier.fr</v>
      </c>
      <c r="G545" t="s">
        <v>140</v>
      </c>
      <c r="H545" t="str">
        <f>_xlfn.TEXTJOIN(" ",TRUE,
'Fiche formation'!$C$18,
_xlfn.SWITCH('Fiche formation'!$C$18,"DNO","2A","DE AUDIO","3A",
_xlfn.SWITCH('Fiche formation'!$C$15,"DEUST","2A","DSCG","2A","MASTER","2A","BUT","3A","DCG","3A","LG","3A","LP","3A","INGE","3A",""))
)</f>
        <v>BUT CJ PF 3A</v>
      </c>
    </row>
    <row r="546" spans="1:8" x14ac:dyDescent="0.3">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cfa-ensuplr-upvd-iut-perpignan-narbonne@umontpellier.fr</v>
      </c>
      <c r="G546" t="s">
        <v>140</v>
      </c>
      <c r="H546" t="str">
        <f>_xlfn.TEXTJOIN(" ",TRUE,
'Fiche formation'!$C$18,
_xlfn.SWITCH('Fiche formation'!$C$18,"DNO","2A","DE AUDIO","3A",
_xlfn.SWITCH('Fiche formation'!$C$15,"DEUST","2A","DSCG","2A","MASTER","2A","BUT","3A","DCG","3A","LG","3A","LP","3A","INGE","3A",""))
)</f>
        <v>BUT CJ PF 3A</v>
      </c>
    </row>
    <row r="547" spans="1:8" x14ac:dyDescent="0.3">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cfa-ensuplr-upvd-iut-perpignan-narbonne@umontpellier.fr</v>
      </c>
      <c r="G547" t="s">
        <v>140</v>
      </c>
      <c r="H547" t="str">
        <f>_xlfn.TEXTJOIN(" ",TRUE,
'Fiche formation'!$C$18,
_xlfn.SWITCH('Fiche formation'!$C$18,"DNO","2A","DE AUDIO","3A",
_xlfn.SWITCH('Fiche formation'!$C$15,"DEUST","2A","DSCG","2A","MASTER","2A","BUT","3A","DCG","3A","LG","3A","LP","3A","INGE","3A",""))
)</f>
        <v>BUT CJ PF 3A</v>
      </c>
    </row>
    <row r="548" spans="1:8" x14ac:dyDescent="0.3">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cfa-ensuplr-upvd-iut-perpignan-narbonne@umontpellier.fr</v>
      </c>
      <c r="G548" t="s">
        <v>140</v>
      </c>
      <c r="H548" t="str">
        <f>_xlfn.TEXTJOIN(" ",TRUE,
'Fiche formation'!$C$18,
_xlfn.SWITCH('Fiche formation'!$C$18,"DNO","2A","DE AUDIO","3A",
_xlfn.SWITCH('Fiche formation'!$C$15,"DEUST","2A","DSCG","2A","MASTER","2A","BUT","3A","DCG","3A","LG","3A","LP","3A","INGE","3A",""))
)</f>
        <v>BUT CJ PF 3A</v>
      </c>
    </row>
    <row r="549" spans="1:8" x14ac:dyDescent="0.3">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cfa-ensuplr-upvd-iut-perpignan-narbonne@umontpellier.fr</v>
      </c>
      <c r="G549" t="s">
        <v>140</v>
      </c>
      <c r="H549" t="str">
        <f>_xlfn.TEXTJOIN(" ",TRUE,
'Fiche formation'!$C$18,
_xlfn.SWITCH('Fiche formation'!$C$18,"DNO","2A","DE AUDIO","3A",
_xlfn.SWITCH('Fiche formation'!$C$15,"DEUST","2A","DSCG","2A","MASTER","2A","BUT","3A","DCG","3A","LG","3A","LP","3A","INGE","3A",""))
)</f>
        <v>BUT CJ PF 3A</v>
      </c>
    </row>
    <row r="550" spans="1:8" x14ac:dyDescent="0.3">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cfa-ensuplr-upvd-iut-perpignan-narbonne@umontpellier.fr</v>
      </c>
      <c r="G550" t="s">
        <v>140</v>
      </c>
      <c r="H550" t="str">
        <f>_xlfn.TEXTJOIN(" ",TRUE,
'Fiche formation'!$C$18,
_xlfn.SWITCH('Fiche formation'!$C$18,"DNO","2A","DE AUDIO","3A",
_xlfn.SWITCH('Fiche formation'!$C$15,"DEUST","2A","DSCG","2A","MASTER","2A","BUT","3A","DCG","3A","LG","3A","LP","3A","INGE","3A",""))
)</f>
        <v>BUT CJ PF 3A</v>
      </c>
    </row>
    <row r="551" spans="1:8" x14ac:dyDescent="0.3">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cfa-ensuplr-upvd-iut-perpignan-narbonne@umontpellier.fr</v>
      </c>
      <c r="G551" t="s">
        <v>140</v>
      </c>
      <c r="H551" t="str">
        <f>_xlfn.TEXTJOIN(" ",TRUE,
'Fiche formation'!$C$18,
_xlfn.SWITCH('Fiche formation'!$C$18,"DNO","2A","DE AUDIO","3A",
_xlfn.SWITCH('Fiche formation'!$C$15,"DEUST","2A","DSCG","2A","MASTER","2A","BUT","3A","DCG","3A","LG","3A","LP","3A","INGE","3A",""))
)</f>
        <v>BUT CJ PF 3A</v>
      </c>
    </row>
    <row r="552" spans="1:8" x14ac:dyDescent="0.3">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cfa-ensuplr-upvd-iut-perpignan-narbonne@umontpellier.fr</v>
      </c>
      <c r="G552" t="s">
        <v>140</v>
      </c>
      <c r="H552" t="str">
        <f>_xlfn.TEXTJOIN(" ",TRUE,
'Fiche formation'!$C$18,
_xlfn.SWITCH('Fiche formation'!$C$18,"DNO","2A","DE AUDIO","3A",
_xlfn.SWITCH('Fiche formation'!$C$15,"DEUST","2A","DSCG","2A","MASTER","2A","BUT","3A","DCG","3A","LG","3A","LP","3A","INGE","3A",""))
)</f>
        <v>BUT CJ PF 3A</v>
      </c>
    </row>
    <row r="553" spans="1:8" x14ac:dyDescent="0.3">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cfa-ensuplr-upvd-iut-perpignan-narbonne@umontpellier.fr</v>
      </c>
      <c r="G553" t="s">
        <v>140</v>
      </c>
      <c r="H553" t="str">
        <f>_xlfn.TEXTJOIN(" ",TRUE,
'Fiche formation'!$C$18,
_xlfn.SWITCH('Fiche formation'!$C$18,"DNO","2A","DE AUDIO","3A",
_xlfn.SWITCH('Fiche formation'!$C$15,"DEUST","2A","DSCG","2A","MASTER","2A","BUT","3A","DCG","3A","LG","3A","LP","3A","INGE","3A",""))
)</f>
        <v>BUT CJ PF 3A</v>
      </c>
    </row>
    <row r="554" spans="1:8" x14ac:dyDescent="0.3">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cfa-ensuplr-upvd-iut-perpignan-narbonne@umontpellier.fr</v>
      </c>
      <c r="G554" t="s">
        <v>140</v>
      </c>
      <c r="H554" t="str">
        <f>_xlfn.TEXTJOIN(" ",TRUE,
'Fiche formation'!$C$18,
_xlfn.SWITCH('Fiche formation'!$C$18,"DNO","2A","DE AUDIO","3A",
_xlfn.SWITCH('Fiche formation'!$C$15,"DEUST","2A","DSCG","2A","MASTER","2A","BUT","3A","DCG","3A","LG","3A","LP","3A","INGE","3A",""))
)</f>
        <v>BUT CJ PF 3A</v>
      </c>
    </row>
    <row r="555" spans="1:8" x14ac:dyDescent="0.3">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cfa-ensuplr-upvd-iut-perpignan-narbonne@umontpellier.fr</v>
      </c>
      <c r="G555" t="s">
        <v>140</v>
      </c>
      <c r="H555" t="str">
        <f>_xlfn.TEXTJOIN(" ",TRUE,
'Fiche formation'!$C$18,
_xlfn.SWITCH('Fiche formation'!$C$18,"DNO","2A","DE AUDIO","3A",
_xlfn.SWITCH('Fiche formation'!$C$15,"DEUST","2A","DSCG","2A","MASTER","2A","BUT","3A","DCG","3A","LG","3A","LP","3A","INGE","3A",""))
)</f>
        <v>BUT CJ PF 3A</v>
      </c>
    </row>
    <row r="556" spans="1:8" x14ac:dyDescent="0.3">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cfa-ensuplr-upvd-iut-perpignan-narbonne@umontpellier.fr</v>
      </c>
      <c r="G556" t="s">
        <v>140</v>
      </c>
      <c r="H556" t="str">
        <f>_xlfn.TEXTJOIN(" ",TRUE,
'Fiche formation'!$C$18,
_xlfn.SWITCH('Fiche formation'!$C$18,"DNO","2A","DE AUDIO","3A",
_xlfn.SWITCH('Fiche formation'!$C$15,"DEUST","2A","DSCG","2A","MASTER","2A","BUT","3A","DCG","3A","LG","3A","LP","3A","INGE","3A",""))
)</f>
        <v>BUT CJ PF 3A</v>
      </c>
    </row>
    <row r="557" spans="1:8" x14ac:dyDescent="0.3">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cfa-ensuplr-upvd-iut-perpignan-narbonne@umontpellier.fr</v>
      </c>
      <c r="G557" t="s">
        <v>140</v>
      </c>
      <c r="H557" t="str">
        <f>_xlfn.TEXTJOIN(" ",TRUE,
'Fiche formation'!$C$18,
_xlfn.SWITCH('Fiche formation'!$C$18,"DNO","2A","DE AUDIO","3A",
_xlfn.SWITCH('Fiche formation'!$C$15,"DEUST","2A","DSCG","2A","MASTER","2A","BUT","3A","DCG","3A","LG","3A","LP","3A","INGE","3A",""))
)</f>
        <v>BUT CJ PF 3A</v>
      </c>
    </row>
    <row r="558" spans="1:8" x14ac:dyDescent="0.3">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cfa-ensuplr-upvd-iut-perpignan-narbonne@umontpellier.fr</v>
      </c>
      <c r="G558" t="s">
        <v>140</v>
      </c>
      <c r="H558" t="str">
        <f>_xlfn.TEXTJOIN(" ",TRUE,
'Fiche formation'!$C$18,
_xlfn.SWITCH('Fiche formation'!$C$18,"DNO","2A","DE AUDIO","3A",
_xlfn.SWITCH('Fiche formation'!$C$15,"DEUST","2A","DSCG","2A","MASTER","2A","BUT","3A","DCG","3A","LG","3A","LP","3A","INGE","3A",""))
)</f>
        <v>BUT CJ PF 3A</v>
      </c>
    </row>
    <row r="559" spans="1:8" x14ac:dyDescent="0.3">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cfa-ensuplr-upvd-iut-perpignan-narbonne@umontpellier.fr</v>
      </c>
      <c r="G559" t="s">
        <v>140</v>
      </c>
      <c r="H559" t="str">
        <f>_xlfn.TEXTJOIN(" ",TRUE,
'Fiche formation'!$C$18,
_xlfn.SWITCH('Fiche formation'!$C$18,"DNO","2A","DE AUDIO","3A",
_xlfn.SWITCH('Fiche formation'!$C$15,"DEUST","2A","DSCG","2A","MASTER","2A","BUT","3A","DCG","3A","LG","3A","LP","3A","INGE","3A",""))
)</f>
        <v>BUT CJ PF 3A</v>
      </c>
    </row>
    <row r="560" spans="1:8" x14ac:dyDescent="0.3">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cfa-ensuplr-upvd-iut-perpignan-narbonne@umontpellier.fr</v>
      </c>
      <c r="G560" t="s">
        <v>140</v>
      </c>
      <c r="H560" t="str">
        <f>_xlfn.TEXTJOIN(" ",TRUE,
'Fiche formation'!$C$18,
_xlfn.SWITCH('Fiche formation'!$C$18,"DNO","2A","DE AUDIO","3A",
_xlfn.SWITCH('Fiche formation'!$C$15,"DEUST","2A","DSCG","2A","MASTER","2A","BUT","3A","DCG","3A","LG","3A","LP","3A","INGE","3A",""))
)</f>
        <v>BUT CJ PF 3A</v>
      </c>
    </row>
    <row r="561" spans="1:8" x14ac:dyDescent="0.3">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cfa-ensuplr-upvd-iut-perpignan-narbonne@umontpellier.fr</v>
      </c>
      <c r="G561" t="s">
        <v>140</v>
      </c>
      <c r="H561" t="str">
        <f>_xlfn.TEXTJOIN(" ",TRUE,
'Fiche formation'!$C$18,
_xlfn.SWITCH('Fiche formation'!$C$18,"DNO","2A","DE AUDIO","3A",
_xlfn.SWITCH('Fiche formation'!$C$15,"DEUST","2A","DSCG","2A","MASTER","2A","BUT","3A","DCG","3A","LG","3A","LP","3A","INGE","3A",""))
)</f>
        <v>BUT CJ PF 3A</v>
      </c>
    </row>
    <row r="562" spans="1:8" x14ac:dyDescent="0.3">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cfa-ensuplr-upvd-iut-perpignan-narbonne@umontpellier.fr</v>
      </c>
      <c r="G562" t="s">
        <v>140</v>
      </c>
      <c r="H562" t="str">
        <f>_xlfn.TEXTJOIN(" ",TRUE,
'Fiche formation'!$C$18,
_xlfn.SWITCH('Fiche formation'!$C$18,"DNO","2A","DE AUDIO","3A",
_xlfn.SWITCH('Fiche formation'!$C$15,"DEUST","2A","DSCG","2A","MASTER","2A","BUT","3A","DCG","3A","LG","3A","LP","3A","INGE","3A",""))
)</f>
        <v>BUT CJ PF 3A</v>
      </c>
    </row>
    <row r="563" spans="1:8" x14ac:dyDescent="0.3">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cfa-ensuplr-upvd-iut-perpignan-narbonne@umontpellier.fr</v>
      </c>
      <c r="G563" t="s">
        <v>140</v>
      </c>
      <c r="H563" t="str">
        <f>_xlfn.TEXTJOIN(" ",TRUE,
'Fiche formation'!$C$18,
_xlfn.SWITCH('Fiche formation'!$C$18,"DNO","2A","DE AUDIO","3A",
_xlfn.SWITCH('Fiche formation'!$C$15,"DEUST","2A","DSCG","2A","MASTER","2A","BUT","3A","DCG","3A","LG","3A","LP","3A","INGE","3A",""))
)</f>
        <v>BUT CJ PF 3A</v>
      </c>
    </row>
    <row r="564" spans="1:8" x14ac:dyDescent="0.3">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cfa-ensuplr-upvd-iut-perpignan-narbonne@umontpellier.fr</v>
      </c>
      <c r="G564" t="s">
        <v>140</v>
      </c>
      <c r="H564" t="str">
        <f>_xlfn.TEXTJOIN(" ",TRUE,
'Fiche formation'!$C$18,
_xlfn.SWITCH('Fiche formation'!$C$18,"DNO","2A","DE AUDIO","3A",
_xlfn.SWITCH('Fiche formation'!$C$15,"DEUST","2A","DSCG","2A","MASTER","2A","BUT","3A","DCG","3A","LG","3A","LP","3A","INGE","3A",""))
)</f>
        <v>BUT CJ PF 3A</v>
      </c>
    </row>
    <row r="565" spans="1:8" x14ac:dyDescent="0.3">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cfa-ensuplr-upvd-iut-perpignan-narbonne@umontpellier.fr</v>
      </c>
      <c r="G565" t="s">
        <v>140</v>
      </c>
      <c r="H565" t="str">
        <f>_xlfn.TEXTJOIN(" ",TRUE,
'Fiche formation'!$C$18,
_xlfn.SWITCH('Fiche formation'!$C$18,"DNO","2A","DE AUDIO","3A",
_xlfn.SWITCH('Fiche formation'!$C$15,"DEUST","2A","DSCG","2A","MASTER","2A","BUT","3A","DCG","3A","LG","3A","LP","3A","INGE","3A",""))
)</f>
        <v>BUT CJ PF 3A</v>
      </c>
    </row>
    <row r="566" spans="1:8" x14ac:dyDescent="0.3">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cfa-ensuplr-upvd-iut-perpignan-narbonne@umontpellier.fr</v>
      </c>
      <c r="G566" t="s">
        <v>140</v>
      </c>
      <c r="H566" t="str">
        <f>_xlfn.TEXTJOIN(" ",TRUE,
'Fiche formation'!$C$18,
_xlfn.SWITCH('Fiche formation'!$C$18,"DNO","2A","DE AUDIO","3A",
_xlfn.SWITCH('Fiche formation'!$C$15,"DEUST","2A","DSCG","2A","MASTER","2A","BUT","3A","DCG","3A","LG","3A","LP","3A","INGE","3A",""))
)</f>
        <v>BUT CJ PF 3A</v>
      </c>
    </row>
    <row r="567" spans="1:8" x14ac:dyDescent="0.3">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cfa-ensuplr-upvd-iut-perpignan-narbonne@umontpellier.fr</v>
      </c>
      <c r="G567" t="s">
        <v>140</v>
      </c>
      <c r="H567" t="str">
        <f>_xlfn.TEXTJOIN(" ",TRUE,
'Fiche formation'!$C$18,
_xlfn.SWITCH('Fiche formation'!$C$18,"DNO","2A","DE AUDIO","3A",
_xlfn.SWITCH('Fiche formation'!$C$15,"DEUST","2A","DSCG","2A","MASTER","2A","BUT","3A","DCG","3A","LG","3A","LP","3A","INGE","3A",""))
)</f>
        <v>BUT CJ PF 3A</v>
      </c>
    </row>
    <row r="568" spans="1:8" x14ac:dyDescent="0.3">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cfa-ensuplr-upvd-iut-perpignan-narbonne@umontpellier.fr</v>
      </c>
      <c r="G568" t="s">
        <v>140</v>
      </c>
      <c r="H568" t="str">
        <f>_xlfn.TEXTJOIN(" ",TRUE,
'Fiche formation'!$C$18,
_xlfn.SWITCH('Fiche formation'!$C$18,"DNO","2A","DE AUDIO","3A",
_xlfn.SWITCH('Fiche formation'!$C$15,"DEUST","2A","DSCG","2A","MASTER","2A","BUT","3A","DCG","3A","LG","3A","LP","3A","INGE","3A",""))
)</f>
        <v>BUT CJ PF 3A</v>
      </c>
    </row>
    <row r="569" spans="1:8" x14ac:dyDescent="0.3">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cfa-ensuplr-upvd-iut-perpignan-narbonne@umontpellier.fr</v>
      </c>
      <c r="G569" t="s">
        <v>140</v>
      </c>
      <c r="H569" t="str">
        <f>_xlfn.TEXTJOIN(" ",TRUE,
'Fiche formation'!$C$18,
_xlfn.SWITCH('Fiche formation'!$C$18,"DNO","2A","DE AUDIO","3A",
_xlfn.SWITCH('Fiche formation'!$C$15,"DEUST","2A","DSCG","2A","MASTER","2A","BUT","3A","DCG","3A","LG","3A","LP","3A","INGE","3A",""))
)</f>
        <v>BUT CJ PF 3A</v>
      </c>
    </row>
    <row r="570" spans="1:8" x14ac:dyDescent="0.3">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cfa-ensuplr-upvd-iut-perpignan-narbonne@umontpellier.fr</v>
      </c>
      <c r="G570" t="s">
        <v>140</v>
      </c>
      <c r="H570" t="str">
        <f>_xlfn.TEXTJOIN(" ",TRUE,
'Fiche formation'!$C$18,
_xlfn.SWITCH('Fiche formation'!$C$18,"DNO","2A","DE AUDIO","3A",
_xlfn.SWITCH('Fiche formation'!$C$15,"DEUST","2A","DSCG","2A","MASTER","2A","BUT","3A","DCG","3A","LG","3A","LP","3A","INGE","3A",""))
)</f>
        <v>BUT CJ PF 3A</v>
      </c>
    </row>
    <row r="571" spans="1:8" x14ac:dyDescent="0.3">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cfa-ensuplr-upvd-iut-perpignan-narbonne@umontpellier.fr</v>
      </c>
      <c r="G571" t="s">
        <v>140</v>
      </c>
      <c r="H571" t="str">
        <f>_xlfn.TEXTJOIN(" ",TRUE,
'Fiche formation'!$C$18,
_xlfn.SWITCH('Fiche formation'!$C$18,"DNO","2A","DE AUDIO","3A",
_xlfn.SWITCH('Fiche formation'!$C$15,"DEUST","2A","DSCG","2A","MASTER","2A","BUT","3A","DCG","3A","LG","3A","LP","3A","INGE","3A",""))
)</f>
        <v>BUT CJ PF 3A</v>
      </c>
    </row>
    <row r="572" spans="1:8" x14ac:dyDescent="0.3">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cfa-ensuplr-upvd-iut-perpignan-narbonne@umontpellier.fr</v>
      </c>
      <c r="G572" t="s">
        <v>140</v>
      </c>
      <c r="H572" t="str">
        <f>_xlfn.TEXTJOIN(" ",TRUE,
'Fiche formation'!$C$18,
_xlfn.SWITCH('Fiche formation'!$C$18,"DNO","2A","DE AUDIO","3A",
_xlfn.SWITCH('Fiche formation'!$C$15,"DEUST","2A","DSCG","2A","MASTER","2A","BUT","3A","DCG","3A","LG","3A","LP","3A","INGE","3A",""))
)</f>
        <v>BUT CJ PF 3A</v>
      </c>
    </row>
    <row r="573" spans="1:8" x14ac:dyDescent="0.3">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cfa-ensuplr-upvd-iut-perpignan-narbonne@umontpellier.fr</v>
      </c>
      <c r="G573" t="s">
        <v>140</v>
      </c>
      <c r="H573" t="str">
        <f>_xlfn.TEXTJOIN(" ",TRUE,
'Fiche formation'!$C$18,
_xlfn.SWITCH('Fiche formation'!$C$18,"DNO","2A","DE AUDIO","3A",
_xlfn.SWITCH('Fiche formation'!$C$15,"DEUST","2A","DSCG","2A","MASTER","2A","BUT","3A","DCG","3A","LG","3A","LP","3A","INGE","3A",""))
)</f>
        <v>BUT CJ PF 3A</v>
      </c>
    </row>
    <row r="574" spans="1:8" x14ac:dyDescent="0.3">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cfa-ensuplr-upvd-iut-perpignan-narbonne@umontpellier.fr</v>
      </c>
      <c r="G574" t="s">
        <v>140</v>
      </c>
      <c r="H574" t="str">
        <f>_xlfn.TEXTJOIN(" ",TRUE,
'Fiche formation'!$C$18,
_xlfn.SWITCH('Fiche formation'!$C$18,"DNO","2A","DE AUDIO","3A",
_xlfn.SWITCH('Fiche formation'!$C$15,"DEUST","2A","DSCG","2A","MASTER","2A","BUT","3A","DCG","3A","LG","3A","LP","3A","INGE","3A",""))
)</f>
        <v>BUT CJ PF 3A</v>
      </c>
    </row>
    <row r="575" spans="1:8" x14ac:dyDescent="0.3">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cfa-ensuplr-upvd-iut-perpignan-narbonne@umontpellier.fr</v>
      </c>
      <c r="G575" t="s">
        <v>140</v>
      </c>
      <c r="H575" t="str">
        <f>_xlfn.TEXTJOIN(" ",TRUE,
'Fiche formation'!$C$18,
_xlfn.SWITCH('Fiche formation'!$C$18,"DNO","2A","DE AUDIO","3A",
_xlfn.SWITCH('Fiche formation'!$C$15,"DEUST","2A","DSCG","2A","MASTER","2A","BUT","3A","DCG","3A","LG","3A","LP","3A","INGE","3A",""))
)</f>
        <v>BUT CJ PF 3A</v>
      </c>
    </row>
    <row r="576" spans="1:8" x14ac:dyDescent="0.3">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cfa-ensuplr-upvd-iut-perpignan-narbonne@umontpellier.fr</v>
      </c>
      <c r="G576" t="s">
        <v>140</v>
      </c>
      <c r="H576" t="str">
        <f>_xlfn.TEXTJOIN(" ",TRUE,
'Fiche formation'!$C$18,
_xlfn.SWITCH('Fiche formation'!$C$18,"DNO","2A","DE AUDIO","3A",
_xlfn.SWITCH('Fiche formation'!$C$15,"DEUST","2A","DSCG","2A","MASTER","2A","BUT","3A","DCG","3A","LG","3A","LP","3A","INGE","3A",""))
)</f>
        <v>BUT CJ PF 3A</v>
      </c>
    </row>
    <row r="577" spans="1:8" x14ac:dyDescent="0.3">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cfa-ensuplr-upvd-iut-perpignan-narbonne@umontpellier.fr</v>
      </c>
      <c r="G577" t="s">
        <v>140</v>
      </c>
      <c r="H577" t="str">
        <f>_xlfn.TEXTJOIN(" ",TRUE,
'Fiche formation'!$C$18,
_xlfn.SWITCH('Fiche formation'!$C$18,"DNO","2A","DE AUDIO","3A",
_xlfn.SWITCH('Fiche formation'!$C$15,"DEUST","2A","DSCG","2A","MASTER","2A","BUT","3A","DCG","3A","LG","3A","LP","3A","INGE","3A",""))
)</f>
        <v>BUT CJ PF 3A</v>
      </c>
    </row>
    <row r="578" spans="1:8" x14ac:dyDescent="0.3">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cfa-ensuplr-upvd-iut-perpignan-narbonne@umontpellier.fr</v>
      </c>
      <c r="G578" t="s">
        <v>140</v>
      </c>
      <c r="H578" t="str">
        <f>_xlfn.TEXTJOIN(" ",TRUE,
'Fiche formation'!$C$18,
_xlfn.SWITCH('Fiche formation'!$C$18,"DNO","2A","DE AUDIO","3A",
_xlfn.SWITCH('Fiche formation'!$C$15,"DEUST","2A","DSCG","2A","MASTER","2A","BUT","3A","DCG","3A","LG","3A","LP","3A","INGE","3A",""))
)</f>
        <v>BUT CJ PF 3A</v>
      </c>
    </row>
    <row r="579" spans="1:8" x14ac:dyDescent="0.3">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cfa-ensuplr-upvd-iut-perpignan-narbonne@umontpellier.fr</v>
      </c>
      <c r="G579" t="s">
        <v>140</v>
      </c>
      <c r="H579" t="str">
        <f>_xlfn.TEXTJOIN(" ",TRUE,
'Fiche formation'!$C$18,
_xlfn.SWITCH('Fiche formation'!$C$18,"DNO","2A","DE AUDIO","3A",
_xlfn.SWITCH('Fiche formation'!$C$15,"DEUST","2A","DSCG","2A","MASTER","2A","BUT","3A","DCG","3A","LG","3A","LP","3A","INGE","3A",""))
)</f>
        <v>BUT CJ PF 3A</v>
      </c>
    </row>
    <row r="580" spans="1:8" x14ac:dyDescent="0.3">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cfa-ensuplr-upvd-iut-perpignan-narbonne@umontpellier.fr</v>
      </c>
      <c r="G580" t="s">
        <v>140</v>
      </c>
      <c r="H580" t="str">
        <f>_xlfn.TEXTJOIN(" ",TRUE,
'Fiche formation'!$C$18,
_xlfn.SWITCH('Fiche formation'!$C$18,"DNO","2A","DE AUDIO","3A",
_xlfn.SWITCH('Fiche formation'!$C$15,"DEUST","2A","DSCG","2A","MASTER","2A","BUT","3A","DCG","3A","LG","3A","LP","3A","INGE","3A",""))
)</f>
        <v>BUT CJ PF 3A</v>
      </c>
    </row>
    <row r="581" spans="1:8" x14ac:dyDescent="0.3">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cfa-ensuplr-upvd-iut-perpignan-narbonne@umontpellier.fr</v>
      </c>
      <c r="G581" t="s">
        <v>140</v>
      </c>
      <c r="H581" t="str">
        <f>_xlfn.TEXTJOIN(" ",TRUE,
'Fiche formation'!$C$18,
_xlfn.SWITCH('Fiche formation'!$C$18,"DNO","2A","DE AUDIO","3A",
_xlfn.SWITCH('Fiche formation'!$C$15,"DEUST","2A","DSCG","2A","MASTER","2A","BUT","3A","DCG","3A","LG","3A","LP","3A","INGE","3A",""))
)</f>
        <v>BUT CJ PF 3A</v>
      </c>
    </row>
    <row r="582" spans="1:8" x14ac:dyDescent="0.3">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cfa-ensuplr-upvd-iut-perpignan-narbonne@umontpellier.fr</v>
      </c>
      <c r="G582" t="s">
        <v>140</v>
      </c>
      <c r="H582" t="str">
        <f>_xlfn.TEXTJOIN(" ",TRUE,
'Fiche formation'!$C$18,
_xlfn.SWITCH('Fiche formation'!$C$18,"DNO","2A","DE AUDIO","3A",
_xlfn.SWITCH('Fiche formation'!$C$15,"DEUST","2A","DSCG","2A","MASTER","2A","BUT","3A","DCG","3A","LG","3A","LP","3A","INGE","3A",""))
)</f>
        <v>BUT CJ PF 3A</v>
      </c>
    </row>
    <row r="583" spans="1:8" x14ac:dyDescent="0.3">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cfa-ensuplr-upvd-iut-perpignan-narbonne@umontpellier.fr</v>
      </c>
      <c r="G583" t="s">
        <v>140</v>
      </c>
      <c r="H583" t="str">
        <f>_xlfn.TEXTJOIN(" ",TRUE,
'Fiche formation'!$C$18,
_xlfn.SWITCH('Fiche formation'!$C$18,"DNO","2A","DE AUDIO","3A",
_xlfn.SWITCH('Fiche formation'!$C$15,"DEUST","2A","DSCG","2A","MASTER","2A","BUT","3A","DCG","3A","LG","3A","LP","3A","INGE","3A",""))
)</f>
        <v>BUT CJ PF 3A</v>
      </c>
    </row>
    <row r="584" spans="1:8" x14ac:dyDescent="0.3">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cfa-ensuplr-upvd-iut-perpignan-narbonne@umontpellier.fr</v>
      </c>
      <c r="G584" t="s">
        <v>140</v>
      </c>
      <c r="H584" t="str">
        <f>_xlfn.TEXTJOIN(" ",TRUE,
'Fiche formation'!$C$18,
_xlfn.SWITCH('Fiche formation'!$C$18,"DNO","2A","DE AUDIO","3A",
_xlfn.SWITCH('Fiche formation'!$C$15,"DEUST","2A","DSCG","2A","MASTER","2A","BUT","3A","DCG","3A","LG","3A","LP","3A","INGE","3A",""))
)</f>
        <v>BUT CJ PF 3A</v>
      </c>
    </row>
    <row r="585" spans="1:8" x14ac:dyDescent="0.3">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cfa-ensuplr-upvd-iut-perpignan-narbonne@umontpellier.fr</v>
      </c>
      <c r="G585" t="s">
        <v>140</v>
      </c>
      <c r="H585" t="str">
        <f>_xlfn.TEXTJOIN(" ",TRUE,
'Fiche formation'!$C$18,
_xlfn.SWITCH('Fiche formation'!$C$18,"DNO","2A","DE AUDIO","3A",
_xlfn.SWITCH('Fiche formation'!$C$15,"DEUST","2A","DSCG","2A","MASTER","2A","BUT","3A","DCG","3A","LG","3A","LP","3A","INGE","3A",""))
)</f>
        <v>BUT CJ PF 3A</v>
      </c>
    </row>
    <row r="586" spans="1:8" x14ac:dyDescent="0.3">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cfa-ensuplr-upvd-iut-perpignan-narbonne@umontpellier.fr</v>
      </c>
      <c r="G586" t="s">
        <v>140</v>
      </c>
      <c r="H586" t="str">
        <f>_xlfn.TEXTJOIN(" ",TRUE,
'Fiche formation'!$C$18,
_xlfn.SWITCH('Fiche formation'!$C$18,"DNO","2A","DE AUDIO","3A",
_xlfn.SWITCH('Fiche formation'!$C$15,"DEUST","2A","DSCG","2A","MASTER","2A","BUT","3A","DCG","3A","LG","3A","LP","3A","INGE","3A",""))
)</f>
        <v>BUT CJ PF 3A</v>
      </c>
    </row>
    <row r="587" spans="1:8" x14ac:dyDescent="0.3">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cfa-ensuplr-upvd-iut-perpignan-narbonne@umontpellier.fr</v>
      </c>
      <c r="G587" t="s">
        <v>140</v>
      </c>
      <c r="H587" t="str">
        <f>_xlfn.TEXTJOIN(" ",TRUE,
'Fiche formation'!$C$18,
_xlfn.SWITCH('Fiche formation'!$C$18,"DNO","2A","DE AUDIO","3A",
_xlfn.SWITCH('Fiche formation'!$C$15,"DEUST","2A","DSCG","2A","MASTER","2A","BUT","3A","DCG","3A","LG","3A","LP","3A","INGE","3A",""))
)</f>
        <v>BUT CJ PF 3A</v>
      </c>
    </row>
    <row r="588" spans="1:8" x14ac:dyDescent="0.3">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cfa-ensuplr-upvd-iut-perpignan-narbonne@umontpellier.fr</v>
      </c>
      <c r="G588" t="s">
        <v>140</v>
      </c>
      <c r="H588" t="str">
        <f>_xlfn.TEXTJOIN(" ",TRUE,
'Fiche formation'!$C$18,
_xlfn.SWITCH('Fiche formation'!$C$18,"DNO","2A","DE AUDIO","3A",
_xlfn.SWITCH('Fiche formation'!$C$15,"DEUST","2A","DSCG","2A","MASTER","2A","BUT","3A","DCG","3A","LG","3A","LP","3A","INGE","3A",""))
)</f>
        <v>BUT CJ PF 3A</v>
      </c>
    </row>
    <row r="589" spans="1:8" x14ac:dyDescent="0.3">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cfa-ensuplr-upvd-iut-perpignan-narbonne@umontpellier.fr</v>
      </c>
      <c r="G589" t="s">
        <v>140</v>
      </c>
      <c r="H589" t="str">
        <f>_xlfn.TEXTJOIN(" ",TRUE,
'Fiche formation'!$C$18,
_xlfn.SWITCH('Fiche formation'!$C$18,"DNO","2A","DE AUDIO","3A",
_xlfn.SWITCH('Fiche formation'!$C$15,"DEUST","2A","DSCG","2A","MASTER","2A","BUT","3A","DCG","3A","LG","3A","LP","3A","INGE","3A",""))
)</f>
        <v>BUT CJ PF 3A</v>
      </c>
    </row>
    <row r="590" spans="1:8" x14ac:dyDescent="0.3">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cfa-ensuplr-upvd-iut-perpignan-narbonne@umontpellier.fr</v>
      </c>
      <c r="G590" t="s">
        <v>140</v>
      </c>
      <c r="H590" t="str">
        <f>_xlfn.TEXTJOIN(" ",TRUE,
'Fiche formation'!$C$18,
_xlfn.SWITCH('Fiche formation'!$C$18,"DNO","2A","DE AUDIO","3A",
_xlfn.SWITCH('Fiche formation'!$C$15,"DEUST","2A","DSCG","2A","MASTER","2A","BUT","3A","DCG","3A","LG","3A","LP","3A","INGE","3A",""))
)</f>
        <v>BUT CJ PF 3A</v>
      </c>
    </row>
    <row r="591" spans="1:8" x14ac:dyDescent="0.3">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cfa-ensuplr-upvd-iut-perpignan-narbonne@umontpellier.fr</v>
      </c>
      <c r="G591" t="s">
        <v>140</v>
      </c>
      <c r="H591" t="str">
        <f>_xlfn.TEXTJOIN(" ",TRUE,
'Fiche formation'!$C$18,
_xlfn.SWITCH('Fiche formation'!$C$18,"DNO","2A","DE AUDIO","3A",
_xlfn.SWITCH('Fiche formation'!$C$15,"DEUST","2A","DSCG","2A","MASTER","2A","BUT","3A","DCG","3A","LG","3A","LP","3A","INGE","3A",""))
)</f>
        <v>BUT CJ PF 3A</v>
      </c>
    </row>
    <row r="592" spans="1:8" x14ac:dyDescent="0.3">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cfa-ensuplr-upvd-iut-perpignan-narbonne@umontpellier.fr</v>
      </c>
      <c r="G592" t="s">
        <v>140</v>
      </c>
      <c r="H592" t="str">
        <f>_xlfn.TEXTJOIN(" ",TRUE,
'Fiche formation'!$C$18,
_xlfn.SWITCH('Fiche formation'!$C$18,"DNO","2A","DE AUDIO","3A",
_xlfn.SWITCH('Fiche formation'!$C$15,"DEUST","2A","DSCG","2A","MASTER","2A","BUT","3A","DCG","3A","LG","3A","LP","3A","INGE","3A",""))
)</f>
        <v>BUT CJ PF 3A</v>
      </c>
    </row>
    <row r="593" spans="1:8" x14ac:dyDescent="0.3">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cfa-ensuplr-upvd-iut-perpignan-narbonne@umontpellier.fr</v>
      </c>
      <c r="G593" t="s">
        <v>140</v>
      </c>
      <c r="H593" t="str">
        <f>_xlfn.TEXTJOIN(" ",TRUE,
'Fiche formation'!$C$18,
_xlfn.SWITCH('Fiche formation'!$C$18,"DNO","2A","DE AUDIO","3A",
_xlfn.SWITCH('Fiche formation'!$C$15,"DEUST","2A","DSCG","2A","MASTER","2A","BUT","3A","DCG","3A","LG","3A","LP","3A","INGE","3A",""))
)</f>
        <v>BUT CJ PF 3A</v>
      </c>
    </row>
    <row r="594" spans="1:8" x14ac:dyDescent="0.3">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cfa-ensuplr-upvd-iut-perpignan-narbonne@umontpellier.fr</v>
      </c>
      <c r="G594" t="s">
        <v>140</v>
      </c>
      <c r="H594" t="str">
        <f>_xlfn.TEXTJOIN(" ",TRUE,
'Fiche formation'!$C$18,
_xlfn.SWITCH('Fiche formation'!$C$18,"DNO","2A","DE AUDIO","3A",
_xlfn.SWITCH('Fiche formation'!$C$15,"DEUST","2A","DSCG","2A","MASTER","2A","BUT","3A","DCG","3A","LG","3A","LP","3A","INGE","3A",""))
)</f>
        <v>BUT CJ PF 3A</v>
      </c>
    </row>
    <row r="595" spans="1:8" x14ac:dyDescent="0.3">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cfa-ensuplr-upvd-iut-perpignan-narbonne@umontpellier.fr</v>
      </c>
      <c r="G595" t="s">
        <v>140</v>
      </c>
      <c r="H595" t="str">
        <f>_xlfn.TEXTJOIN(" ",TRUE,
'Fiche formation'!$C$18,
_xlfn.SWITCH('Fiche formation'!$C$18,"DNO","2A","DE AUDIO","3A",
_xlfn.SWITCH('Fiche formation'!$C$15,"DEUST","2A","DSCG","2A","MASTER","2A","BUT","3A","DCG","3A","LG","3A","LP","3A","INGE","3A",""))
)</f>
        <v>BUT CJ PF 3A</v>
      </c>
    </row>
    <row r="596" spans="1:8" x14ac:dyDescent="0.3">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cfa-ensuplr-upvd-iut-perpignan-narbonne@umontpellier.fr</v>
      </c>
      <c r="G596" t="s">
        <v>140</v>
      </c>
      <c r="H596" t="str">
        <f>_xlfn.TEXTJOIN(" ",TRUE,
'Fiche formation'!$C$18,
_xlfn.SWITCH('Fiche formation'!$C$18,"DNO","2A","DE AUDIO","3A",
_xlfn.SWITCH('Fiche formation'!$C$15,"DEUST","2A","DSCG","2A","MASTER","2A","BUT","3A","DCG","3A","LG","3A","LP","3A","INGE","3A",""))
)</f>
        <v>BUT CJ PF 3A</v>
      </c>
    </row>
    <row r="597" spans="1:8" x14ac:dyDescent="0.3">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cfa-ensuplr-upvd-iut-perpignan-narbonne@umontpellier.fr</v>
      </c>
      <c r="G597" t="s">
        <v>140</v>
      </c>
      <c r="H597" t="str">
        <f>_xlfn.TEXTJOIN(" ",TRUE,
'Fiche formation'!$C$18,
_xlfn.SWITCH('Fiche formation'!$C$18,"DNO","2A","DE AUDIO","3A",
_xlfn.SWITCH('Fiche formation'!$C$15,"DEUST","2A","DSCG","2A","MASTER","2A","BUT","3A","DCG","3A","LG","3A","LP","3A","INGE","3A",""))
)</f>
        <v>BUT CJ PF 3A</v>
      </c>
    </row>
    <row r="598" spans="1:8" x14ac:dyDescent="0.3">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cfa-ensuplr-upvd-iut-perpignan-narbonne@umontpellier.fr</v>
      </c>
      <c r="G598" t="s">
        <v>140</v>
      </c>
      <c r="H598" t="str">
        <f>_xlfn.TEXTJOIN(" ",TRUE,
'Fiche formation'!$C$18,
_xlfn.SWITCH('Fiche formation'!$C$18,"DNO","2A","DE AUDIO","3A",
_xlfn.SWITCH('Fiche formation'!$C$15,"DEUST","2A","DSCG","2A","MASTER","2A","BUT","3A","DCG","3A","LG","3A","LP","3A","INGE","3A",""))
)</f>
        <v>BUT CJ PF 3A</v>
      </c>
    </row>
    <row r="599" spans="1:8" x14ac:dyDescent="0.3">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cfa-ensuplr-upvd-iut-perpignan-narbonne@umontpellier.fr</v>
      </c>
      <c r="G599" t="s">
        <v>140</v>
      </c>
      <c r="H599" t="str">
        <f>_xlfn.TEXTJOIN(" ",TRUE,
'Fiche formation'!$C$18,
_xlfn.SWITCH('Fiche formation'!$C$18,"DNO","2A","DE AUDIO","3A",
_xlfn.SWITCH('Fiche formation'!$C$15,"DEUST","2A","DSCG","2A","MASTER","2A","BUT","3A","DCG","3A","LG","3A","LP","3A","INGE","3A",""))
)</f>
        <v>BUT CJ PF 3A</v>
      </c>
    </row>
    <row r="600" spans="1:8" x14ac:dyDescent="0.3">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cfa-ensuplr-upvd-iut-perpignan-narbonne@umontpellier.fr</v>
      </c>
      <c r="G600" t="s">
        <v>140</v>
      </c>
      <c r="H600" t="str">
        <f>_xlfn.TEXTJOIN(" ",TRUE,
'Fiche formation'!$C$18,
_xlfn.SWITCH('Fiche formation'!$C$18,"DNO","2A","DE AUDIO","3A",
_xlfn.SWITCH('Fiche formation'!$C$15,"DEUST","2A","DSCG","2A","MASTER","2A","BUT","3A","DCG","3A","LG","3A","LP","3A","INGE","3A",""))
)</f>
        <v>BUT CJ PF 3A</v>
      </c>
    </row>
    <row r="601" spans="1:8" x14ac:dyDescent="0.3">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cfa-ensuplr-upvd-iut-perpignan-narbonne@umontpellier.fr</v>
      </c>
      <c r="G601" t="s">
        <v>140</v>
      </c>
      <c r="H601" t="str">
        <f>_xlfn.TEXTJOIN(" ",TRUE,
'Fiche formation'!$C$18,
_xlfn.SWITCH('Fiche formation'!$C$18,"DNO","2A","DE AUDIO","3A",
_xlfn.SWITCH('Fiche formation'!$C$15,"DEUST","2A","DSCG","2A","MASTER","2A","BUT","3A","DCG","3A","LG","3A","LP","3A","INGE","3A",""))
)</f>
        <v>BUT CJ PF 3A</v>
      </c>
    </row>
    <row r="602" spans="1:8" x14ac:dyDescent="0.3">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cfa-ensuplr-upvd-iut-perpignan-narbonne@umontpellier.fr</v>
      </c>
      <c r="G602" t="s">
        <v>140</v>
      </c>
      <c r="H602" t="str">
        <f>_xlfn.TEXTJOIN(" ",TRUE,
'Fiche formation'!$C$18,
_xlfn.SWITCH('Fiche formation'!$C$18,"DNO","2A","DE AUDIO","3A",
_xlfn.SWITCH('Fiche formation'!$C$15,"DEUST","2A","DSCG","2A","MASTER","2A","BUT","3A","DCG","3A","LG","3A","LP","3A","INGE","3A",""))
)</f>
        <v>BUT CJ PF 3A</v>
      </c>
    </row>
    <row r="603" spans="1:8" x14ac:dyDescent="0.3">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cfa-ensuplr-upvd-iut-perpignan-narbonne@umontpellier.fr</v>
      </c>
      <c r="G603" t="s">
        <v>140</v>
      </c>
      <c r="H603" t="str">
        <f>_xlfn.TEXTJOIN(" ",TRUE,
'Fiche formation'!$C$18,
_xlfn.SWITCH('Fiche formation'!$C$18,"DNO","2A","DE AUDIO","3A",
_xlfn.SWITCH('Fiche formation'!$C$15,"DEUST","2A","DSCG","2A","MASTER","2A","BUT","3A","DCG","3A","LG","3A","LP","3A","INGE","3A",""))
)</f>
        <v>BUT CJ PF 3A</v>
      </c>
    </row>
    <row r="604" spans="1:8" x14ac:dyDescent="0.3">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cfa-ensuplr-upvd-iut-perpignan-narbonne@umontpellier.fr</v>
      </c>
      <c r="G604" t="s">
        <v>140</v>
      </c>
      <c r="H604" t="str">
        <f>_xlfn.TEXTJOIN(" ",TRUE,
'Fiche formation'!$C$18,
_xlfn.SWITCH('Fiche formation'!$C$18,"DNO","2A","DE AUDIO","3A",
_xlfn.SWITCH('Fiche formation'!$C$15,"DEUST","2A","DSCG","2A","MASTER","2A","BUT","3A","DCG","3A","LG","3A","LP","3A","INGE","3A",""))
)</f>
        <v>BUT CJ PF 3A</v>
      </c>
    </row>
    <row r="605" spans="1:8" x14ac:dyDescent="0.3">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cfa-ensuplr-upvd-iut-perpignan-narbonne@umontpellier.fr</v>
      </c>
      <c r="G605" t="s">
        <v>140</v>
      </c>
      <c r="H605" t="str">
        <f>_xlfn.TEXTJOIN(" ",TRUE,
'Fiche formation'!$C$18,
_xlfn.SWITCH('Fiche formation'!$C$18,"DNO","2A","DE AUDIO","3A",
_xlfn.SWITCH('Fiche formation'!$C$15,"DEUST","2A","DSCG","2A","MASTER","2A","BUT","3A","DCG","3A","LG","3A","LP","3A","INGE","3A",""))
)</f>
        <v>BUT CJ PF 3A</v>
      </c>
    </row>
    <row r="606" spans="1:8" x14ac:dyDescent="0.3">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cfa-ensuplr-upvd-iut-perpignan-narbonne@umontpellier.fr</v>
      </c>
      <c r="G606" t="s">
        <v>140</v>
      </c>
      <c r="H606" t="str">
        <f>_xlfn.TEXTJOIN(" ",TRUE,
'Fiche formation'!$C$18,
_xlfn.SWITCH('Fiche formation'!$C$18,"DNO","2A","DE AUDIO","3A",
_xlfn.SWITCH('Fiche formation'!$C$15,"DEUST","2A","DSCG","2A","MASTER","2A","BUT","3A","DCG","3A","LG","3A","LP","3A","INGE","3A",""))
)</f>
        <v>BUT CJ PF 3A</v>
      </c>
    </row>
    <row r="607" spans="1:8" x14ac:dyDescent="0.3">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cfa-ensuplr-upvd-iut-perpignan-narbonne@umontpellier.fr</v>
      </c>
      <c r="G607" t="s">
        <v>140</v>
      </c>
      <c r="H607" t="str">
        <f>_xlfn.TEXTJOIN(" ",TRUE,
'Fiche formation'!$C$18,
_xlfn.SWITCH('Fiche formation'!$C$18,"DNO","2A","DE AUDIO","3A",
_xlfn.SWITCH('Fiche formation'!$C$15,"DEUST","2A","DSCG","2A","MASTER","2A","BUT","3A","DCG","3A","LG","3A","LP","3A","INGE","3A",""))
)</f>
        <v>BUT CJ PF 3A</v>
      </c>
    </row>
    <row r="608" spans="1:8" x14ac:dyDescent="0.3">
      <c r="A608" s="1">
        <f t="shared" si="39"/>
        <v>46538</v>
      </c>
      <c r="B608" t="str">
        <f t="shared" si="36"/>
        <v>08:00</v>
      </c>
      <c r="C608" t="str">
        <f t="shared" si="37"/>
        <v>12:00</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Entreprise</v>
      </c>
      <c r="E608">
        <f t="shared" si="38"/>
        <v>0</v>
      </c>
      <c r="F608" t="str">
        <f>_xlfn.XLOOKUP('Fiche formation'!$C$8,SitesFormations[Site de formation principal],SitesFormations[Mail pour assiduité],"")</f>
        <v>cfa-ensuplr-upvd-iut-perpignan-narbonne@umontpellier.fr</v>
      </c>
      <c r="G608" t="s">
        <v>140</v>
      </c>
      <c r="H608" t="str">
        <f>_xlfn.TEXTJOIN(" ",TRUE,
'Fiche formation'!$C$18,
_xlfn.SWITCH('Fiche formation'!$C$18,"DNO","2A","DE AUDIO","3A",
_xlfn.SWITCH('Fiche formation'!$C$15,"DEUST","2A","DSCG","2A","MASTER","2A","BUT","3A","DCG","3A","LG","3A","LP","3A","INGE","3A",""))
)</f>
        <v>BUT CJ PF 3A</v>
      </c>
    </row>
    <row r="609" spans="1:8" x14ac:dyDescent="0.3">
      <c r="A609" s="1">
        <f t="shared" si="39"/>
        <v>46538</v>
      </c>
      <c r="B609" t="str">
        <f t="shared" si="36"/>
        <v>14:00</v>
      </c>
      <c r="C609" t="str">
        <f t="shared" si="37"/>
        <v>17:00</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Entreprise</v>
      </c>
      <c r="E609">
        <f t="shared" si="38"/>
        <v>0</v>
      </c>
      <c r="F609" t="str">
        <f>_xlfn.XLOOKUP('Fiche formation'!$C$8,SitesFormations[Site de formation principal],SitesFormations[Mail pour assiduité],"")</f>
        <v>cfa-ensuplr-upvd-iut-perpignan-narbonne@umontpellier.fr</v>
      </c>
      <c r="G609" t="s">
        <v>140</v>
      </c>
      <c r="H609" t="str">
        <f>_xlfn.TEXTJOIN(" ",TRUE,
'Fiche formation'!$C$18,
_xlfn.SWITCH('Fiche formation'!$C$18,"DNO","2A","DE AUDIO","3A",
_xlfn.SWITCH('Fiche formation'!$C$15,"DEUST","2A","DSCG","2A","MASTER","2A","BUT","3A","DCG","3A","LG","3A","LP","3A","INGE","3A",""))
)</f>
        <v>BUT CJ PF 3A</v>
      </c>
    </row>
    <row r="610" spans="1:8" x14ac:dyDescent="0.3">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f t="shared" si="38"/>
        <v>0</v>
      </c>
      <c r="F610" t="str">
        <f>_xlfn.XLOOKUP('Fiche formation'!$C$8,SitesFormations[Site de formation principal],SitesFormations[Mail pour assiduité],"")</f>
        <v>cfa-ensuplr-upvd-iut-perpignan-narbonne@umontpellier.fr</v>
      </c>
      <c r="G610" t="s">
        <v>140</v>
      </c>
      <c r="H610" t="str">
        <f>_xlfn.TEXTJOIN(" ",TRUE,
'Fiche formation'!$C$18,
_xlfn.SWITCH('Fiche formation'!$C$18,"DNO","2A","DE AUDIO","3A",
_xlfn.SWITCH('Fiche formation'!$C$15,"DEUST","2A","DSCG","2A","MASTER","2A","BUT","3A","DCG","3A","LG","3A","LP","3A","INGE","3A",""))
)</f>
        <v>BUT CJ PF 3A</v>
      </c>
    </row>
    <row r="611" spans="1:8" x14ac:dyDescent="0.3">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f t="shared" si="38"/>
        <v>0</v>
      </c>
      <c r="F611" t="str">
        <f>_xlfn.XLOOKUP('Fiche formation'!$C$8,SitesFormations[Site de formation principal],SitesFormations[Mail pour assiduité],"")</f>
        <v>cfa-ensuplr-upvd-iut-perpignan-narbonne@umontpellier.fr</v>
      </c>
      <c r="G611" t="s">
        <v>140</v>
      </c>
      <c r="H611" t="str">
        <f>_xlfn.TEXTJOIN(" ",TRUE,
'Fiche formation'!$C$18,
_xlfn.SWITCH('Fiche formation'!$C$18,"DNO","2A","DE AUDIO","3A",
_xlfn.SWITCH('Fiche formation'!$C$15,"DEUST","2A","DSCG","2A","MASTER","2A","BUT","3A","DCG","3A","LG","3A","LP","3A","INGE","3A",""))
)</f>
        <v>BUT CJ PF 3A</v>
      </c>
    </row>
    <row r="612" spans="1:8" x14ac:dyDescent="0.3">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f t="shared" si="38"/>
        <v>0</v>
      </c>
      <c r="F612" t="str">
        <f>_xlfn.XLOOKUP('Fiche formation'!$C$8,SitesFormations[Site de formation principal],SitesFormations[Mail pour assiduité],"")</f>
        <v>cfa-ensuplr-upvd-iut-perpignan-narbonne@umontpellier.fr</v>
      </c>
      <c r="G612" t="s">
        <v>140</v>
      </c>
      <c r="H612" t="str">
        <f>_xlfn.TEXTJOIN(" ",TRUE,
'Fiche formation'!$C$18,
_xlfn.SWITCH('Fiche formation'!$C$18,"DNO","2A","DE AUDIO","3A",
_xlfn.SWITCH('Fiche formation'!$C$15,"DEUST","2A","DSCG","2A","MASTER","2A","BUT","3A","DCG","3A","LG","3A","LP","3A","INGE","3A",""))
)</f>
        <v>BUT CJ PF 3A</v>
      </c>
    </row>
    <row r="613" spans="1:8" x14ac:dyDescent="0.3">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f t="shared" si="38"/>
        <v>0</v>
      </c>
      <c r="F613" t="str">
        <f>_xlfn.XLOOKUP('Fiche formation'!$C$8,SitesFormations[Site de formation principal],SitesFormations[Mail pour assiduité],"")</f>
        <v>cfa-ensuplr-upvd-iut-perpignan-narbonne@umontpellier.fr</v>
      </c>
      <c r="G613" t="s">
        <v>140</v>
      </c>
      <c r="H613" t="str">
        <f>_xlfn.TEXTJOIN(" ",TRUE,
'Fiche formation'!$C$18,
_xlfn.SWITCH('Fiche formation'!$C$18,"DNO","2A","DE AUDIO","3A",
_xlfn.SWITCH('Fiche formation'!$C$15,"DEUST","2A","DSCG","2A","MASTER","2A","BUT","3A","DCG","3A","LG","3A","LP","3A","INGE","3A",""))
)</f>
        <v>BUT CJ PF 3A</v>
      </c>
    </row>
    <row r="614" spans="1:8" x14ac:dyDescent="0.3">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f t="shared" si="38"/>
        <v>0</v>
      </c>
      <c r="F614" t="str">
        <f>_xlfn.XLOOKUP('Fiche formation'!$C$8,SitesFormations[Site de formation principal],SitesFormations[Mail pour assiduité],"")</f>
        <v>cfa-ensuplr-upvd-iut-perpignan-narbonne@umontpellier.fr</v>
      </c>
      <c r="G614" t="s">
        <v>140</v>
      </c>
      <c r="H614" t="str">
        <f>_xlfn.TEXTJOIN(" ",TRUE,
'Fiche formation'!$C$18,
_xlfn.SWITCH('Fiche formation'!$C$18,"DNO","2A","DE AUDIO","3A",
_xlfn.SWITCH('Fiche formation'!$C$15,"DEUST","2A","DSCG","2A","MASTER","2A","BUT","3A","DCG","3A","LG","3A","LP","3A","INGE","3A",""))
)</f>
        <v>BUT CJ PF 3A</v>
      </c>
    </row>
    <row r="615" spans="1:8" x14ac:dyDescent="0.3">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f t="shared" si="38"/>
        <v>0</v>
      </c>
      <c r="F615" t="str">
        <f>_xlfn.XLOOKUP('Fiche formation'!$C$8,SitesFormations[Site de formation principal],SitesFormations[Mail pour assiduité],"")</f>
        <v>cfa-ensuplr-upvd-iut-perpignan-narbonne@umontpellier.fr</v>
      </c>
      <c r="G615" t="s">
        <v>140</v>
      </c>
      <c r="H615" t="str">
        <f>_xlfn.TEXTJOIN(" ",TRUE,
'Fiche formation'!$C$18,
_xlfn.SWITCH('Fiche formation'!$C$18,"DNO","2A","DE AUDIO","3A",
_xlfn.SWITCH('Fiche formation'!$C$15,"DEUST","2A","DSCG","2A","MASTER","2A","BUT","3A","DCG","3A","LG","3A","LP","3A","INGE","3A",""))
)</f>
        <v>BUT CJ PF 3A</v>
      </c>
    </row>
    <row r="616" spans="1:8" x14ac:dyDescent="0.3">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cfa-ensuplr-upvd-iut-perpignan-narbonne@umontpellier.fr</v>
      </c>
      <c r="G616" t="s">
        <v>140</v>
      </c>
      <c r="H616" t="str">
        <f>_xlfn.TEXTJOIN(" ",TRUE,
'Fiche formation'!$C$18,
_xlfn.SWITCH('Fiche formation'!$C$18,"DNO","2A","DE AUDIO","3A",
_xlfn.SWITCH('Fiche formation'!$C$15,"DEUST","2A","DSCG","2A","MASTER","2A","BUT","3A","DCG","3A","LG","3A","LP","3A","INGE","3A",""))
)</f>
        <v>BUT CJ PF 3A</v>
      </c>
    </row>
    <row r="617" spans="1:8" x14ac:dyDescent="0.3">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cfa-ensuplr-upvd-iut-perpignan-narbonne@umontpellier.fr</v>
      </c>
      <c r="G617" t="s">
        <v>140</v>
      </c>
      <c r="H617" t="str">
        <f>_xlfn.TEXTJOIN(" ",TRUE,
'Fiche formation'!$C$18,
_xlfn.SWITCH('Fiche formation'!$C$18,"DNO","2A","DE AUDIO","3A",
_xlfn.SWITCH('Fiche formation'!$C$15,"DEUST","2A","DSCG","2A","MASTER","2A","BUT","3A","DCG","3A","LG","3A","LP","3A","INGE","3A",""))
)</f>
        <v>BUT CJ PF 3A</v>
      </c>
    </row>
    <row r="618" spans="1:8" x14ac:dyDescent="0.3">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cfa-ensuplr-upvd-iut-perpignan-narbonne@umontpellier.fr</v>
      </c>
      <c r="G618" t="s">
        <v>140</v>
      </c>
      <c r="H618" t="str">
        <f>_xlfn.TEXTJOIN(" ",TRUE,
'Fiche formation'!$C$18,
_xlfn.SWITCH('Fiche formation'!$C$18,"DNO","2A","DE AUDIO","3A",
_xlfn.SWITCH('Fiche formation'!$C$15,"DEUST","2A","DSCG","2A","MASTER","2A","BUT","3A","DCG","3A","LG","3A","LP","3A","INGE","3A",""))
)</f>
        <v>BUT CJ PF 3A</v>
      </c>
    </row>
    <row r="619" spans="1:8" x14ac:dyDescent="0.3">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cfa-ensuplr-upvd-iut-perpignan-narbonne@umontpellier.fr</v>
      </c>
      <c r="G619" t="s">
        <v>140</v>
      </c>
      <c r="H619" t="str">
        <f>_xlfn.TEXTJOIN(" ",TRUE,
'Fiche formation'!$C$18,
_xlfn.SWITCH('Fiche formation'!$C$18,"DNO","2A","DE AUDIO","3A",
_xlfn.SWITCH('Fiche formation'!$C$15,"DEUST","2A","DSCG","2A","MASTER","2A","BUT","3A","DCG","3A","LG","3A","LP","3A","INGE","3A",""))
)</f>
        <v>BUT CJ PF 3A</v>
      </c>
    </row>
    <row r="620" spans="1:8" x14ac:dyDescent="0.3">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cfa-ensuplr-upvd-iut-perpignan-narbonne@umontpellier.fr</v>
      </c>
      <c r="G620" t="s">
        <v>140</v>
      </c>
      <c r="H620" t="str">
        <f>_xlfn.TEXTJOIN(" ",TRUE,
'Fiche formation'!$C$18,
_xlfn.SWITCH('Fiche formation'!$C$18,"DNO","2A","DE AUDIO","3A",
_xlfn.SWITCH('Fiche formation'!$C$15,"DEUST","2A","DSCG","2A","MASTER","2A","BUT","3A","DCG","3A","LG","3A","LP","3A","INGE","3A",""))
)</f>
        <v>BUT CJ PF 3A</v>
      </c>
    </row>
    <row r="621" spans="1:8" x14ac:dyDescent="0.3">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cfa-ensuplr-upvd-iut-perpignan-narbonne@umontpellier.fr</v>
      </c>
      <c r="G621" t="s">
        <v>140</v>
      </c>
      <c r="H621" t="str">
        <f>_xlfn.TEXTJOIN(" ",TRUE,
'Fiche formation'!$C$18,
_xlfn.SWITCH('Fiche formation'!$C$18,"DNO","2A","DE AUDIO","3A",
_xlfn.SWITCH('Fiche formation'!$C$15,"DEUST","2A","DSCG","2A","MASTER","2A","BUT","3A","DCG","3A","LG","3A","LP","3A","INGE","3A",""))
)</f>
        <v>BUT CJ PF 3A</v>
      </c>
    </row>
    <row r="622" spans="1:8" x14ac:dyDescent="0.3">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cfa-ensuplr-upvd-iut-perpignan-narbonne@umontpellier.fr</v>
      </c>
      <c r="G622" t="s">
        <v>140</v>
      </c>
      <c r="H622" t="str">
        <f>_xlfn.TEXTJOIN(" ",TRUE,
'Fiche formation'!$C$18,
_xlfn.SWITCH('Fiche formation'!$C$18,"DNO","2A","DE AUDIO","3A",
_xlfn.SWITCH('Fiche formation'!$C$15,"DEUST","2A","DSCG","2A","MASTER","2A","BUT","3A","DCG","3A","LG","3A","LP","3A","INGE","3A",""))
)</f>
        <v>BUT CJ PF 3A</v>
      </c>
    </row>
    <row r="623" spans="1:8" x14ac:dyDescent="0.3">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cfa-ensuplr-upvd-iut-perpignan-narbonne@umontpellier.fr</v>
      </c>
      <c r="G623" t="s">
        <v>140</v>
      </c>
      <c r="H623" t="str">
        <f>_xlfn.TEXTJOIN(" ",TRUE,
'Fiche formation'!$C$18,
_xlfn.SWITCH('Fiche formation'!$C$18,"DNO","2A","DE AUDIO","3A",
_xlfn.SWITCH('Fiche formation'!$C$15,"DEUST","2A","DSCG","2A","MASTER","2A","BUT","3A","DCG","3A","LG","3A","LP","3A","INGE","3A",""))
)</f>
        <v>BUT CJ PF 3A</v>
      </c>
    </row>
    <row r="624" spans="1:8" x14ac:dyDescent="0.3">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cfa-ensuplr-upvd-iut-perpignan-narbonne@umontpellier.fr</v>
      </c>
      <c r="G624" t="s">
        <v>140</v>
      </c>
      <c r="H624" t="str">
        <f>_xlfn.TEXTJOIN(" ",TRUE,
'Fiche formation'!$C$18,
_xlfn.SWITCH('Fiche formation'!$C$18,"DNO","2A","DE AUDIO","3A",
_xlfn.SWITCH('Fiche formation'!$C$15,"DEUST","2A","DSCG","2A","MASTER","2A","BUT","3A","DCG","3A","LG","3A","LP","3A","INGE","3A",""))
)</f>
        <v>BUT CJ PF 3A</v>
      </c>
    </row>
    <row r="625" spans="1:8" x14ac:dyDescent="0.3">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cfa-ensuplr-upvd-iut-perpignan-narbonne@umontpellier.fr</v>
      </c>
      <c r="G625" t="s">
        <v>140</v>
      </c>
      <c r="H625" t="str">
        <f>_xlfn.TEXTJOIN(" ",TRUE,
'Fiche formation'!$C$18,
_xlfn.SWITCH('Fiche formation'!$C$18,"DNO","2A","DE AUDIO","3A",
_xlfn.SWITCH('Fiche formation'!$C$15,"DEUST","2A","DSCG","2A","MASTER","2A","BUT","3A","DCG","3A","LG","3A","LP","3A","INGE","3A",""))
)</f>
        <v>BUT CJ PF 3A</v>
      </c>
    </row>
    <row r="626" spans="1:8" x14ac:dyDescent="0.3">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cfa-ensuplr-upvd-iut-perpignan-narbonne@umontpellier.fr</v>
      </c>
      <c r="G626" t="s">
        <v>140</v>
      </c>
      <c r="H626" t="str">
        <f>_xlfn.TEXTJOIN(" ",TRUE,
'Fiche formation'!$C$18,
_xlfn.SWITCH('Fiche formation'!$C$18,"DNO","2A","DE AUDIO","3A",
_xlfn.SWITCH('Fiche formation'!$C$15,"DEUST","2A","DSCG","2A","MASTER","2A","BUT","3A","DCG","3A","LG","3A","LP","3A","INGE","3A",""))
)</f>
        <v>BUT CJ PF 3A</v>
      </c>
    </row>
    <row r="627" spans="1:8" x14ac:dyDescent="0.3">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cfa-ensuplr-upvd-iut-perpignan-narbonne@umontpellier.fr</v>
      </c>
      <c r="G627" t="s">
        <v>140</v>
      </c>
      <c r="H627" t="str">
        <f>_xlfn.TEXTJOIN(" ",TRUE,
'Fiche formation'!$C$18,
_xlfn.SWITCH('Fiche formation'!$C$18,"DNO","2A","DE AUDIO","3A",
_xlfn.SWITCH('Fiche formation'!$C$15,"DEUST","2A","DSCG","2A","MASTER","2A","BUT","3A","DCG","3A","LG","3A","LP","3A","INGE","3A",""))
)</f>
        <v>BUT CJ PF 3A</v>
      </c>
    </row>
    <row r="628" spans="1:8" x14ac:dyDescent="0.3">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cfa-ensuplr-upvd-iut-perpignan-narbonne@umontpellier.fr</v>
      </c>
      <c r="G628" t="s">
        <v>140</v>
      </c>
      <c r="H628" t="str">
        <f>_xlfn.TEXTJOIN(" ",TRUE,
'Fiche formation'!$C$18,
_xlfn.SWITCH('Fiche formation'!$C$18,"DNO","2A","DE AUDIO","3A",
_xlfn.SWITCH('Fiche formation'!$C$15,"DEUST","2A","DSCG","2A","MASTER","2A","BUT","3A","DCG","3A","LG","3A","LP","3A","INGE","3A",""))
)</f>
        <v>BUT CJ PF 3A</v>
      </c>
    </row>
    <row r="629" spans="1:8" x14ac:dyDescent="0.3">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cfa-ensuplr-upvd-iut-perpignan-narbonne@umontpellier.fr</v>
      </c>
      <c r="G629" t="s">
        <v>140</v>
      </c>
      <c r="H629" t="str">
        <f>_xlfn.TEXTJOIN(" ",TRUE,
'Fiche formation'!$C$18,
_xlfn.SWITCH('Fiche formation'!$C$18,"DNO","2A","DE AUDIO","3A",
_xlfn.SWITCH('Fiche formation'!$C$15,"DEUST","2A","DSCG","2A","MASTER","2A","BUT","3A","DCG","3A","LG","3A","LP","3A","INGE","3A",""))
)</f>
        <v>BUT CJ PF 3A</v>
      </c>
    </row>
    <row r="630" spans="1:8" x14ac:dyDescent="0.3">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cfa-ensuplr-upvd-iut-perpignan-narbonne@umontpellier.fr</v>
      </c>
      <c r="G630" t="s">
        <v>140</v>
      </c>
      <c r="H630" t="str">
        <f>_xlfn.TEXTJOIN(" ",TRUE,
'Fiche formation'!$C$18,
_xlfn.SWITCH('Fiche formation'!$C$18,"DNO","2A","DE AUDIO","3A",
_xlfn.SWITCH('Fiche formation'!$C$15,"DEUST","2A","DSCG","2A","MASTER","2A","BUT","3A","DCG","3A","LG","3A","LP","3A","INGE","3A",""))
)</f>
        <v>BUT CJ PF 3A</v>
      </c>
    </row>
    <row r="631" spans="1:8" x14ac:dyDescent="0.3">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cfa-ensuplr-upvd-iut-perpignan-narbonne@umontpellier.fr</v>
      </c>
      <c r="G631" t="s">
        <v>140</v>
      </c>
      <c r="H631" t="str">
        <f>_xlfn.TEXTJOIN(" ",TRUE,
'Fiche formation'!$C$18,
_xlfn.SWITCH('Fiche formation'!$C$18,"DNO","2A","DE AUDIO","3A",
_xlfn.SWITCH('Fiche formation'!$C$15,"DEUST","2A","DSCG","2A","MASTER","2A","BUT","3A","DCG","3A","LG","3A","LP","3A","INGE","3A",""))
)</f>
        <v>BUT CJ PF 3A</v>
      </c>
    </row>
    <row r="632" spans="1:8" x14ac:dyDescent="0.3">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cfa-ensuplr-upvd-iut-perpignan-narbonne@umontpellier.fr</v>
      </c>
      <c r="G632" t="s">
        <v>140</v>
      </c>
      <c r="H632" t="str">
        <f>_xlfn.TEXTJOIN(" ",TRUE,
'Fiche formation'!$C$18,
_xlfn.SWITCH('Fiche formation'!$C$18,"DNO","2A","DE AUDIO","3A",
_xlfn.SWITCH('Fiche formation'!$C$15,"DEUST","2A","DSCG","2A","MASTER","2A","BUT","3A","DCG","3A","LG","3A","LP","3A","INGE","3A",""))
)</f>
        <v>BUT CJ PF 3A</v>
      </c>
    </row>
    <row r="633" spans="1:8" x14ac:dyDescent="0.3">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cfa-ensuplr-upvd-iut-perpignan-narbonne@umontpellier.fr</v>
      </c>
      <c r="G633" t="s">
        <v>140</v>
      </c>
      <c r="H633" t="str">
        <f>_xlfn.TEXTJOIN(" ",TRUE,
'Fiche formation'!$C$18,
_xlfn.SWITCH('Fiche formation'!$C$18,"DNO","2A","DE AUDIO","3A",
_xlfn.SWITCH('Fiche formation'!$C$15,"DEUST","2A","DSCG","2A","MASTER","2A","BUT","3A","DCG","3A","LG","3A","LP","3A","INGE","3A",""))
)</f>
        <v>BUT CJ PF 3A</v>
      </c>
    </row>
    <row r="634" spans="1:8" x14ac:dyDescent="0.3">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cfa-ensuplr-upvd-iut-perpignan-narbonne@umontpellier.fr</v>
      </c>
      <c r="G634" t="s">
        <v>140</v>
      </c>
      <c r="H634" t="str">
        <f>_xlfn.TEXTJOIN(" ",TRUE,
'Fiche formation'!$C$18,
_xlfn.SWITCH('Fiche formation'!$C$18,"DNO","2A","DE AUDIO","3A",
_xlfn.SWITCH('Fiche formation'!$C$15,"DEUST","2A","DSCG","2A","MASTER","2A","BUT","3A","DCG","3A","LG","3A","LP","3A","INGE","3A",""))
)</f>
        <v>BUT CJ PF 3A</v>
      </c>
    </row>
    <row r="635" spans="1:8" x14ac:dyDescent="0.3">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cfa-ensuplr-upvd-iut-perpignan-narbonne@umontpellier.fr</v>
      </c>
      <c r="G635" t="s">
        <v>140</v>
      </c>
      <c r="H635" t="str">
        <f>_xlfn.TEXTJOIN(" ",TRUE,
'Fiche formation'!$C$18,
_xlfn.SWITCH('Fiche formation'!$C$18,"DNO","2A","DE AUDIO","3A",
_xlfn.SWITCH('Fiche formation'!$C$15,"DEUST","2A","DSCG","2A","MASTER","2A","BUT","3A","DCG","3A","LG","3A","LP","3A","INGE","3A",""))
)</f>
        <v>BUT CJ PF 3A</v>
      </c>
    </row>
    <row r="636" spans="1:8" x14ac:dyDescent="0.3">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f t="shared" si="38"/>
        <v>0</v>
      </c>
      <c r="F636" t="str">
        <f>_xlfn.XLOOKUP('Fiche formation'!$C$8,SitesFormations[Site de formation principal],SitesFormations[Mail pour assiduité],"")</f>
        <v>cfa-ensuplr-upvd-iut-perpignan-narbonne@umontpellier.fr</v>
      </c>
      <c r="G636" t="s">
        <v>140</v>
      </c>
      <c r="H636" t="str">
        <f>_xlfn.TEXTJOIN(" ",TRUE,
'Fiche formation'!$C$18,
_xlfn.SWITCH('Fiche formation'!$C$18,"DNO","2A","DE AUDIO","3A",
_xlfn.SWITCH('Fiche formation'!$C$15,"DEUST","2A","DSCG","2A","MASTER","2A","BUT","3A","DCG","3A","LG","3A","LP","3A","INGE","3A",""))
)</f>
        <v>BUT CJ PF 3A</v>
      </c>
    </row>
    <row r="637" spans="1:8" x14ac:dyDescent="0.3">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f t="shared" si="38"/>
        <v>0</v>
      </c>
      <c r="F637" t="str">
        <f>_xlfn.XLOOKUP('Fiche formation'!$C$8,SitesFormations[Site de formation principal],SitesFormations[Mail pour assiduité],"")</f>
        <v>cfa-ensuplr-upvd-iut-perpignan-narbonne@umontpellier.fr</v>
      </c>
      <c r="G637" t="s">
        <v>140</v>
      </c>
      <c r="H637" t="str">
        <f>_xlfn.TEXTJOIN(" ",TRUE,
'Fiche formation'!$C$18,
_xlfn.SWITCH('Fiche formation'!$C$18,"DNO","2A","DE AUDIO","3A",
_xlfn.SWITCH('Fiche formation'!$C$15,"DEUST","2A","DSCG","2A","MASTER","2A","BUT","3A","DCG","3A","LG","3A","LP","3A","INGE","3A",""))
)</f>
        <v>BUT CJ PF 3A</v>
      </c>
    </row>
    <row r="638" spans="1:8" x14ac:dyDescent="0.3">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f t="shared" si="38"/>
        <v>0</v>
      </c>
      <c r="F638" t="str">
        <f>_xlfn.XLOOKUP('Fiche formation'!$C$8,SitesFormations[Site de formation principal],SitesFormations[Mail pour assiduité],"")</f>
        <v>cfa-ensuplr-upvd-iut-perpignan-narbonne@umontpellier.fr</v>
      </c>
      <c r="G638" t="s">
        <v>140</v>
      </c>
      <c r="H638" t="str">
        <f>_xlfn.TEXTJOIN(" ",TRUE,
'Fiche formation'!$C$18,
_xlfn.SWITCH('Fiche formation'!$C$18,"DNO","2A","DE AUDIO","3A",
_xlfn.SWITCH('Fiche formation'!$C$15,"DEUST","2A","DSCG","2A","MASTER","2A","BUT","3A","DCG","3A","LG","3A","LP","3A","INGE","3A",""))
)</f>
        <v>BUT CJ PF 3A</v>
      </c>
    </row>
    <row r="639" spans="1:8" x14ac:dyDescent="0.3">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f t="shared" si="38"/>
        <v>0</v>
      </c>
      <c r="F639" t="str">
        <f>_xlfn.XLOOKUP('Fiche formation'!$C$8,SitesFormations[Site de formation principal],SitesFormations[Mail pour assiduité],"")</f>
        <v>cfa-ensuplr-upvd-iut-perpignan-narbonne@umontpellier.fr</v>
      </c>
      <c r="G639" t="s">
        <v>140</v>
      </c>
      <c r="H639" t="str">
        <f>_xlfn.TEXTJOIN(" ",TRUE,
'Fiche formation'!$C$18,
_xlfn.SWITCH('Fiche formation'!$C$18,"DNO","2A","DE AUDIO","3A",
_xlfn.SWITCH('Fiche formation'!$C$15,"DEUST","2A","DSCG","2A","MASTER","2A","BUT","3A","DCG","3A","LG","3A","LP","3A","INGE","3A",""))
)</f>
        <v>BUT CJ PF 3A</v>
      </c>
    </row>
    <row r="640" spans="1:8" x14ac:dyDescent="0.3">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f t="shared" si="38"/>
        <v>0</v>
      </c>
      <c r="F640" t="str">
        <f>_xlfn.XLOOKUP('Fiche formation'!$C$8,SitesFormations[Site de formation principal],SitesFormations[Mail pour assiduité],"")</f>
        <v>cfa-ensuplr-upvd-iut-perpignan-narbonne@umontpellier.fr</v>
      </c>
      <c r="G640" t="s">
        <v>140</v>
      </c>
      <c r="H640" t="str">
        <f>_xlfn.TEXTJOIN(" ",TRUE,
'Fiche formation'!$C$18,
_xlfn.SWITCH('Fiche formation'!$C$18,"DNO","2A","DE AUDIO","3A",
_xlfn.SWITCH('Fiche formation'!$C$15,"DEUST","2A","DSCG","2A","MASTER","2A","BUT","3A","DCG","3A","LG","3A","LP","3A","INGE","3A",""))
)</f>
        <v>BUT CJ PF 3A</v>
      </c>
    </row>
    <row r="641" spans="1:8" x14ac:dyDescent="0.3">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f t="shared" si="38"/>
        <v>0</v>
      </c>
      <c r="F641" t="str">
        <f>_xlfn.XLOOKUP('Fiche formation'!$C$8,SitesFormations[Site de formation principal],SitesFormations[Mail pour assiduité],"")</f>
        <v>cfa-ensuplr-upvd-iut-perpignan-narbonne@umontpellier.fr</v>
      </c>
      <c r="G641" t="s">
        <v>140</v>
      </c>
      <c r="H641" t="str">
        <f>_xlfn.TEXTJOIN(" ",TRUE,
'Fiche formation'!$C$18,
_xlfn.SWITCH('Fiche formation'!$C$18,"DNO","2A","DE AUDIO","3A",
_xlfn.SWITCH('Fiche formation'!$C$15,"DEUST","2A","DSCG","2A","MASTER","2A","BUT","3A","DCG","3A","LG","3A","LP","3A","INGE","3A",""))
)</f>
        <v>BUT CJ PF 3A</v>
      </c>
    </row>
    <row r="642" spans="1:8" x14ac:dyDescent="0.3">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cfa-ensuplr-upvd-iut-perpignan-narbonne@umontpellier.fr</v>
      </c>
      <c r="G642" t="s">
        <v>140</v>
      </c>
      <c r="H642" t="str">
        <f>_xlfn.TEXTJOIN(" ",TRUE,
'Fiche formation'!$C$18,
_xlfn.SWITCH('Fiche formation'!$C$18,"DNO","2A","DE AUDIO","3A",
_xlfn.SWITCH('Fiche formation'!$C$15,"DEUST","2A","DSCG","2A","MASTER","2A","BUT","3A","DCG","3A","LG","3A","LP","3A","INGE","3A",""))
)</f>
        <v>BUT CJ PF 3A</v>
      </c>
    </row>
    <row r="643" spans="1:8" x14ac:dyDescent="0.3">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cfa-ensuplr-upvd-iut-perpignan-narbonne@umontpellier.fr</v>
      </c>
      <c r="G643" t="s">
        <v>140</v>
      </c>
      <c r="H643" t="str">
        <f>_xlfn.TEXTJOIN(" ",TRUE,
'Fiche formation'!$C$18,
_xlfn.SWITCH('Fiche formation'!$C$18,"DNO","2A","DE AUDIO","3A",
_xlfn.SWITCH('Fiche formation'!$C$15,"DEUST","2A","DSCG","2A","MASTER","2A","BUT","3A","DCG","3A","LG","3A","LP","3A","INGE","3A",""))
)</f>
        <v>BUT CJ PF 3A</v>
      </c>
    </row>
    <row r="644" spans="1:8" x14ac:dyDescent="0.3">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cfa-ensuplr-upvd-iut-perpignan-narbonne@umontpellier.fr</v>
      </c>
      <c r="G644" t="s">
        <v>140</v>
      </c>
      <c r="H644" t="str">
        <f>_xlfn.TEXTJOIN(" ",TRUE,
'Fiche formation'!$C$18,
_xlfn.SWITCH('Fiche formation'!$C$18,"DNO","2A","DE AUDIO","3A",
_xlfn.SWITCH('Fiche formation'!$C$15,"DEUST","2A","DSCG","2A","MASTER","2A","BUT","3A","DCG","3A","LG","3A","LP","3A","INGE","3A",""))
)</f>
        <v>BUT CJ PF 3A</v>
      </c>
    </row>
    <row r="645" spans="1:8" x14ac:dyDescent="0.3">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cfa-ensuplr-upvd-iut-perpignan-narbonne@umontpellier.fr</v>
      </c>
      <c r="G645" t="s">
        <v>140</v>
      </c>
      <c r="H645" t="str">
        <f>_xlfn.TEXTJOIN(" ",TRUE,
'Fiche formation'!$C$18,
_xlfn.SWITCH('Fiche formation'!$C$18,"DNO","2A","DE AUDIO","3A",
_xlfn.SWITCH('Fiche formation'!$C$15,"DEUST","2A","DSCG","2A","MASTER","2A","BUT","3A","DCG","3A","LG","3A","LP","3A","INGE","3A",""))
)</f>
        <v>BUT CJ PF 3A</v>
      </c>
    </row>
    <row r="646" spans="1:8" x14ac:dyDescent="0.3">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cfa-ensuplr-upvd-iut-perpignan-narbonne@umontpellier.fr</v>
      </c>
      <c r="G646" t="s">
        <v>140</v>
      </c>
      <c r="H646" t="str">
        <f>_xlfn.TEXTJOIN(" ",TRUE,
'Fiche formation'!$C$18,
_xlfn.SWITCH('Fiche formation'!$C$18,"DNO","2A","DE AUDIO","3A",
_xlfn.SWITCH('Fiche formation'!$C$15,"DEUST","2A","DSCG","2A","MASTER","2A","BUT","3A","DCG","3A","LG","3A","LP","3A","INGE","3A",""))
)</f>
        <v>BUT CJ PF 3A</v>
      </c>
    </row>
    <row r="647" spans="1:8" x14ac:dyDescent="0.3">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cfa-ensuplr-upvd-iut-perpignan-narbonne@umontpellier.fr</v>
      </c>
      <c r="G647" t="s">
        <v>140</v>
      </c>
      <c r="H647" t="str">
        <f>_xlfn.TEXTJOIN(" ",TRUE,
'Fiche formation'!$C$18,
_xlfn.SWITCH('Fiche formation'!$C$18,"DNO","2A","DE AUDIO","3A",
_xlfn.SWITCH('Fiche formation'!$C$15,"DEUST","2A","DSCG","2A","MASTER","2A","BUT","3A","DCG","3A","LG","3A","LP","3A","INGE","3A",""))
)</f>
        <v>BUT CJ PF 3A</v>
      </c>
    </row>
    <row r="648" spans="1:8" x14ac:dyDescent="0.3">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cfa-ensuplr-upvd-iut-perpignan-narbonne@umontpellier.fr</v>
      </c>
      <c r="G648" t="s">
        <v>140</v>
      </c>
      <c r="H648" t="str">
        <f>_xlfn.TEXTJOIN(" ",TRUE,
'Fiche formation'!$C$18,
_xlfn.SWITCH('Fiche formation'!$C$18,"DNO","2A","DE AUDIO","3A",
_xlfn.SWITCH('Fiche formation'!$C$15,"DEUST","2A","DSCG","2A","MASTER","2A","BUT","3A","DCG","3A","LG","3A","LP","3A","INGE","3A",""))
)</f>
        <v>BUT CJ PF 3A</v>
      </c>
    </row>
    <row r="649" spans="1:8" x14ac:dyDescent="0.3">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cfa-ensuplr-upvd-iut-perpignan-narbonne@umontpellier.fr</v>
      </c>
      <c r="G649" t="s">
        <v>140</v>
      </c>
      <c r="H649" t="str">
        <f>_xlfn.TEXTJOIN(" ",TRUE,
'Fiche formation'!$C$18,
_xlfn.SWITCH('Fiche formation'!$C$18,"DNO","2A","DE AUDIO","3A",
_xlfn.SWITCH('Fiche formation'!$C$15,"DEUST","2A","DSCG","2A","MASTER","2A","BUT","3A","DCG","3A","LG","3A","LP","3A","INGE","3A",""))
)</f>
        <v>BUT CJ PF 3A</v>
      </c>
    </row>
    <row r="650" spans="1:8" x14ac:dyDescent="0.3">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cfa-ensuplr-upvd-iut-perpignan-narbonne@umontpellier.fr</v>
      </c>
      <c r="G650" t="s">
        <v>140</v>
      </c>
      <c r="H650" t="str">
        <f>_xlfn.TEXTJOIN(" ",TRUE,
'Fiche formation'!$C$18,
_xlfn.SWITCH('Fiche formation'!$C$18,"DNO","2A","DE AUDIO","3A",
_xlfn.SWITCH('Fiche formation'!$C$15,"DEUST","2A","DSCG","2A","MASTER","2A","BUT","3A","DCG","3A","LG","3A","LP","3A","INGE","3A",""))
)</f>
        <v>BUT CJ PF 3A</v>
      </c>
    </row>
    <row r="651" spans="1:8" x14ac:dyDescent="0.3">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cfa-ensuplr-upvd-iut-perpignan-narbonne@umontpellier.fr</v>
      </c>
      <c r="G651" t="s">
        <v>140</v>
      </c>
      <c r="H651" t="str">
        <f>_xlfn.TEXTJOIN(" ",TRUE,
'Fiche formation'!$C$18,
_xlfn.SWITCH('Fiche formation'!$C$18,"DNO","2A","DE AUDIO","3A",
_xlfn.SWITCH('Fiche formation'!$C$15,"DEUST","2A","DSCG","2A","MASTER","2A","BUT","3A","DCG","3A","LG","3A","LP","3A","INGE","3A",""))
)</f>
        <v>BUT CJ PF 3A</v>
      </c>
    </row>
    <row r="652" spans="1:8" x14ac:dyDescent="0.3">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cfa-ensuplr-upvd-iut-perpignan-narbonne@umontpellier.fr</v>
      </c>
      <c r="G652" t="s">
        <v>140</v>
      </c>
      <c r="H652" t="str">
        <f>_xlfn.TEXTJOIN(" ",TRUE,
'Fiche formation'!$C$18,
_xlfn.SWITCH('Fiche formation'!$C$18,"DNO","2A","DE AUDIO","3A",
_xlfn.SWITCH('Fiche formation'!$C$15,"DEUST","2A","DSCG","2A","MASTER","2A","BUT","3A","DCG","3A","LG","3A","LP","3A","INGE","3A",""))
)</f>
        <v>BUT CJ PF 3A</v>
      </c>
    </row>
    <row r="653" spans="1:8" x14ac:dyDescent="0.3">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cfa-ensuplr-upvd-iut-perpignan-narbonne@umontpellier.fr</v>
      </c>
      <c r="G653" t="s">
        <v>140</v>
      </c>
      <c r="H653" t="str">
        <f>_xlfn.TEXTJOIN(" ",TRUE,
'Fiche formation'!$C$18,
_xlfn.SWITCH('Fiche formation'!$C$18,"DNO","2A","DE AUDIO","3A",
_xlfn.SWITCH('Fiche formation'!$C$15,"DEUST","2A","DSCG","2A","MASTER","2A","BUT","3A","DCG","3A","LG","3A","LP","3A","INGE","3A",""))
)</f>
        <v>BUT CJ PF 3A</v>
      </c>
    </row>
    <row r="654" spans="1:8" x14ac:dyDescent="0.3">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Entreprise</v>
      </c>
      <c r="E654">
        <f t="shared" si="42"/>
        <v>0</v>
      </c>
      <c r="F654" t="str">
        <f>_xlfn.XLOOKUP('Fiche formation'!$C$8,SitesFormations[Site de formation principal],SitesFormations[Mail pour assiduité],"")</f>
        <v>cfa-ensuplr-upvd-iut-perpignan-narbonne@umontpellier.fr</v>
      </c>
      <c r="G654" t="s">
        <v>140</v>
      </c>
      <c r="H654" t="str">
        <f>_xlfn.TEXTJOIN(" ",TRUE,
'Fiche formation'!$C$18,
_xlfn.SWITCH('Fiche formation'!$C$18,"DNO","2A","DE AUDIO","3A",
_xlfn.SWITCH('Fiche formation'!$C$15,"DEUST","2A","DSCG","2A","MASTER","2A","BUT","3A","DCG","3A","LG","3A","LP","3A","INGE","3A",""))
)</f>
        <v>BUT CJ PF 3A</v>
      </c>
    </row>
    <row r="655" spans="1:8" x14ac:dyDescent="0.3">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Entreprise</v>
      </c>
      <c r="E655">
        <f t="shared" si="42"/>
        <v>0</v>
      </c>
      <c r="F655" t="str">
        <f>_xlfn.XLOOKUP('Fiche formation'!$C$8,SitesFormations[Site de formation principal],SitesFormations[Mail pour assiduité],"")</f>
        <v>cfa-ensuplr-upvd-iut-perpignan-narbonne@umontpellier.fr</v>
      </c>
      <c r="G655" t="s">
        <v>140</v>
      </c>
      <c r="H655" t="str">
        <f>_xlfn.TEXTJOIN(" ",TRUE,
'Fiche formation'!$C$18,
_xlfn.SWITCH('Fiche formation'!$C$18,"DNO","2A","DE AUDIO","3A",
_xlfn.SWITCH('Fiche formation'!$C$15,"DEUST","2A","DSCG","2A","MASTER","2A","BUT","3A","DCG","3A","LG","3A","LP","3A","INGE","3A",""))
)</f>
        <v>BUT CJ PF 3A</v>
      </c>
    </row>
    <row r="656" spans="1:8" x14ac:dyDescent="0.3">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Entreprise</v>
      </c>
      <c r="E656">
        <f t="shared" si="42"/>
        <v>0</v>
      </c>
      <c r="F656" t="str">
        <f>_xlfn.XLOOKUP('Fiche formation'!$C$8,SitesFormations[Site de formation principal],SitesFormations[Mail pour assiduité],"")</f>
        <v>cfa-ensuplr-upvd-iut-perpignan-narbonne@umontpellier.fr</v>
      </c>
      <c r="G656" t="s">
        <v>140</v>
      </c>
      <c r="H656" t="str">
        <f>_xlfn.TEXTJOIN(" ",TRUE,
'Fiche formation'!$C$18,
_xlfn.SWITCH('Fiche formation'!$C$18,"DNO","2A","DE AUDIO","3A",
_xlfn.SWITCH('Fiche formation'!$C$15,"DEUST","2A","DSCG","2A","MASTER","2A","BUT","3A","DCG","3A","LG","3A","LP","3A","INGE","3A",""))
)</f>
        <v>BUT CJ PF 3A</v>
      </c>
    </row>
    <row r="657" spans="1:8" x14ac:dyDescent="0.3">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Entreprise</v>
      </c>
      <c r="E657">
        <f t="shared" si="42"/>
        <v>0</v>
      </c>
      <c r="F657" t="str">
        <f>_xlfn.XLOOKUP('Fiche formation'!$C$8,SitesFormations[Site de formation principal],SitesFormations[Mail pour assiduité],"")</f>
        <v>cfa-ensuplr-upvd-iut-perpignan-narbonne@umontpellier.fr</v>
      </c>
      <c r="G657" t="s">
        <v>140</v>
      </c>
      <c r="H657" t="str">
        <f>_xlfn.TEXTJOIN(" ",TRUE,
'Fiche formation'!$C$18,
_xlfn.SWITCH('Fiche formation'!$C$18,"DNO","2A","DE AUDIO","3A",
_xlfn.SWITCH('Fiche formation'!$C$15,"DEUST","2A","DSCG","2A","MASTER","2A","BUT","3A","DCG","3A","LG","3A","LP","3A","INGE","3A",""))
)</f>
        <v>BUT CJ PF 3A</v>
      </c>
    </row>
    <row r="658" spans="1:8" x14ac:dyDescent="0.3">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Entreprise</v>
      </c>
      <c r="E658">
        <f t="shared" si="42"/>
        <v>0</v>
      </c>
      <c r="F658" t="str">
        <f>_xlfn.XLOOKUP('Fiche formation'!$C$8,SitesFormations[Site de formation principal],SitesFormations[Mail pour assiduité],"")</f>
        <v>cfa-ensuplr-upvd-iut-perpignan-narbonne@umontpellier.fr</v>
      </c>
      <c r="G658" t="s">
        <v>140</v>
      </c>
      <c r="H658" t="str">
        <f>_xlfn.TEXTJOIN(" ",TRUE,
'Fiche formation'!$C$18,
_xlfn.SWITCH('Fiche formation'!$C$18,"DNO","2A","DE AUDIO","3A",
_xlfn.SWITCH('Fiche formation'!$C$15,"DEUST","2A","DSCG","2A","MASTER","2A","BUT","3A","DCG","3A","LG","3A","LP","3A","INGE","3A",""))
)</f>
        <v>BUT CJ PF 3A</v>
      </c>
    </row>
    <row r="659" spans="1:8" x14ac:dyDescent="0.3">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Entreprise</v>
      </c>
      <c r="E659">
        <f t="shared" si="42"/>
        <v>0</v>
      </c>
      <c r="F659" t="str">
        <f>_xlfn.XLOOKUP('Fiche formation'!$C$8,SitesFormations[Site de formation principal],SitesFormations[Mail pour assiduité],"")</f>
        <v>cfa-ensuplr-upvd-iut-perpignan-narbonne@umontpellier.fr</v>
      </c>
      <c r="G659" t="s">
        <v>140</v>
      </c>
      <c r="H659" t="str">
        <f>_xlfn.TEXTJOIN(" ",TRUE,
'Fiche formation'!$C$18,
_xlfn.SWITCH('Fiche formation'!$C$18,"DNO","2A","DE AUDIO","3A",
_xlfn.SWITCH('Fiche formation'!$C$15,"DEUST","2A","DSCG","2A","MASTER","2A","BUT","3A","DCG","3A","LG","3A","LP","3A","INGE","3A",""))
)</f>
        <v>BUT CJ PF 3A</v>
      </c>
    </row>
    <row r="660" spans="1:8" x14ac:dyDescent="0.3">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cfa-ensuplr-upvd-iut-perpignan-narbonne@umontpellier.fr</v>
      </c>
      <c r="G660" t="s">
        <v>140</v>
      </c>
      <c r="H660" t="str">
        <f>_xlfn.TEXTJOIN(" ",TRUE,
'Fiche formation'!$C$18,
_xlfn.SWITCH('Fiche formation'!$C$18,"DNO","2A","DE AUDIO","3A",
_xlfn.SWITCH('Fiche formation'!$C$15,"DEUST","2A","DSCG","2A","MASTER","2A","BUT","3A","DCG","3A","LG","3A","LP","3A","INGE","3A",""))
)</f>
        <v>BUT CJ PF 3A</v>
      </c>
    </row>
    <row r="661" spans="1:8" x14ac:dyDescent="0.3">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cfa-ensuplr-upvd-iut-perpignan-narbonne@umontpellier.fr</v>
      </c>
      <c r="G661" t="s">
        <v>140</v>
      </c>
      <c r="H661" t="str">
        <f>_xlfn.TEXTJOIN(" ",TRUE,
'Fiche formation'!$C$18,
_xlfn.SWITCH('Fiche formation'!$C$18,"DNO","2A","DE AUDIO","3A",
_xlfn.SWITCH('Fiche formation'!$C$15,"DEUST","2A","DSCG","2A","MASTER","2A","BUT","3A","DCG","3A","LG","3A","LP","3A","INGE","3A",""))
)</f>
        <v>BUT CJ PF 3A</v>
      </c>
    </row>
    <row r="662" spans="1:8" x14ac:dyDescent="0.3">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cfa-ensuplr-upvd-iut-perpignan-narbonne@umontpellier.fr</v>
      </c>
      <c r="G662" t="s">
        <v>140</v>
      </c>
      <c r="H662" t="str">
        <f>_xlfn.TEXTJOIN(" ",TRUE,
'Fiche formation'!$C$18,
_xlfn.SWITCH('Fiche formation'!$C$18,"DNO","2A","DE AUDIO","3A",
_xlfn.SWITCH('Fiche formation'!$C$15,"DEUST","2A","DSCG","2A","MASTER","2A","BUT","3A","DCG","3A","LG","3A","LP","3A","INGE","3A",""))
)</f>
        <v>BUT CJ PF 3A</v>
      </c>
    </row>
    <row r="663" spans="1:8" x14ac:dyDescent="0.3">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cfa-ensuplr-upvd-iut-perpignan-narbonne@umontpellier.fr</v>
      </c>
      <c r="G663" t="s">
        <v>140</v>
      </c>
      <c r="H663" t="str">
        <f>_xlfn.TEXTJOIN(" ",TRUE,
'Fiche formation'!$C$18,
_xlfn.SWITCH('Fiche formation'!$C$18,"DNO","2A","DE AUDIO","3A",
_xlfn.SWITCH('Fiche formation'!$C$15,"DEUST","2A","DSCG","2A","MASTER","2A","BUT","3A","DCG","3A","LG","3A","LP","3A","INGE","3A",""))
)</f>
        <v>BUT CJ PF 3A</v>
      </c>
    </row>
    <row r="664" spans="1:8" x14ac:dyDescent="0.3">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Examens</v>
      </c>
      <c r="E664">
        <f t="shared" si="42"/>
        <v>1</v>
      </c>
      <c r="F664" t="str">
        <f>_xlfn.XLOOKUP('Fiche formation'!$C$8,SitesFormations[Site de formation principal],SitesFormations[Mail pour assiduité],"")</f>
        <v>cfa-ensuplr-upvd-iut-perpignan-narbonne@umontpellier.fr</v>
      </c>
      <c r="G664" t="s">
        <v>140</v>
      </c>
      <c r="H664" t="str">
        <f>_xlfn.TEXTJOIN(" ",TRUE,
'Fiche formation'!$C$18,
_xlfn.SWITCH('Fiche formation'!$C$18,"DNO","2A","DE AUDIO","3A",
_xlfn.SWITCH('Fiche formation'!$C$15,"DEUST","2A","DSCG","2A","MASTER","2A","BUT","3A","DCG","3A","LG","3A","LP","3A","INGE","3A",""))
)</f>
        <v>BUT CJ PF 3A</v>
      </c>
    </row>
    <row r="665" spans="1:8" x14ac:dyDescent="0.3">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Examens</v>
      </c>
      <c r="E665">
        <f t="shared" si="42"/>
        <v>1</v>
      </c>
      <c r="F665" t="str">
        <f>_xlfn.XLOOKUP('Fiche formation'!$C$8,SitesFormations[Site de formation principal],SitesFormations[Mail pour assiduité],"")</f>
        <v>cfa-ensuplr-upvd-iut-perpignan-narbonne@umontpellier.fr</v>
      </c>
      <c r="G665" t="s">
        <v>140</v>
      </c>
      <c r="H665" t="str">
        <f>_xlfn.TEXTJOIN(" ",TRUE,
'Fiche formation'!$C$18,
_xlfn.SWITCH('Fiche formation'!$C$18,"DNO","2A","DE AUDIO","3A",
_xlfn.SWITCH('Fiche formation'!$C$15,"DEUST","2A","DSCG","2A","MASTER","2A","BUT","3A","DCG","3A","LG","3A","LP","3A","INGE","3A",""))
)</f>
        <v>BUT CJ PF 3A</v>
      </c>
    </row>
    <row r="666" spans="1:8" x14ac:dyDescent="0.3">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Examens</v>
      </c>
      <c r="E666">
        <f t="shared" si="42"/>
        <v>1</v>
      </c>
      <c r="F666" t="str">
        <f>_xlfn.XLOOKUP('Fiche formation'!$C$8,SitesFormations[Site de formation principal],SitesFormations[Mail pour assiduité],"")</f>
        <v>cfa-ensuplr-upvd-iut-perpignan-narbonne@umontpellier.fr</v>
      </c>
      <c r="G666" t="s">
        <v>140</v>
      </c>
      <c r="H666" t="str">
        <f>_xlfn.TEXTJOIN(" ",TRUE,
'Fiche formation'!$C$18,
_xlfn.SWITCH('Fiche formation'!$C$18,"DNO","2A","DE AUDIO","3A",
_xlfn.SWITCH('Fiche formation'!$C$15,"DEUST","2A","DSCG","2A","MASTER","2A","BUT","3A","DCG","3A","LG","3A","LP","3A","INGE","3A",""))
)</f>
        <v>BUT CJ PF 3A</v>
      </c>
    </row>
    <row r="667" spans="1:8" x14ac:dyDescent="0.3">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Examens</v>
      </c>
      <c r="E667">
        <f t="shared" si="42"/>
        <v>1</v>
      </c>
      <c r="F667" t="str">
        <f>_xlfn.XLOOKUP('Fiche formation'!$C$8,SitesFormations[Site de formation principal],SitesFormations[Mail pour assiduité],"")</f>
        <v>cfa-ensuplr-upvd-iut-perpignan-narbonne@umontpellier.fr</v>
      </c>
      <c r="G667" t="s">
        <v>140</v>
      </c>
      <c r="H667" t="str">
        <f>_xlfn.TEXTJOIN(" ",TRUE,
'Fiche formation'!$C$18,
_xlfn.SWITCH('Fiche formation'!$C$18,"DNO","2A","DE AUDIO","3A",
_xlfn.SWITCH('Fiche formation'!$C$15,"DEUST","2A","DSCG","2A","MASTER","2A","BUT","3A","DCG","3A","LG","3A","LP","3A","INGE","3A",""))
)</f>
        <v>BUT CJ PF 3A</v>
      </c>
    </row>
    <row r="668" spans="1:8" x14ac:dyDescent="0.3">
      <c r="A668" s="1">
        <f t="shared" si="43"/>
        <v>46568</v>
      </c>
      <c r="B668" t="str">
        <f t="shared" si="40"/>
        <v/>
      </c>
      <c r="C668" t="str">
        <f t="shared" si="41"/>
        <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
      </c>
      <c r="E668" t="str">
        <f t="shared" si="42"/>
        <v/>
      </c>
      <c r="F668" t="str">
        <f>_xlfn.XLOOKUP('Fiche formation'!$C$8,SitesFormations[Site de formation principal],SitesFormations[Mail pour assiduité],"")</f>
        <v>cfa-ensuplr-upvd-iut-perpignan-narbonne@umontpellier.fr</v>
      </c>
      <c r="G668" t="s">
        <v>140</v>
      </c>
      <c r="H668" t="str">
        <f>_xlfn.TEXTJOIN(" ",TRUE,
'Fiche formation'!$C$18,
_xlfn.SWITCH('Fiche formation'!$C$18,"DNO","2A","DE AUDIO","3A",
_xlfn.SWITCH('Fiche formation'!$C$15,"DEUST","2A","DSCG","2A","MASTER","2A","BUT","3A","DCG","3A","LG","3A","LP","3A","INGE","3A",""))
)</f>
        <v>BUT CJ PF 3A</v>
      </c>
    </row>
    <row r="669" spans="1:8" x14ac:dyDescent="0.3">
      <c r="A669" s="1">
        <f t="shared" si="43"/>
        <v>46568</v>
      </c>
      <c r="B669" t="str">
        <f t="shared" si="40"/>
        <v/>
      </c>
      <c r="C669" t="str">
        <f t="shared" si="41"/>
        <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
      </c>
      <c r="E669" t="str">
        <f t="shared" si="42"/>
        <v/>
      </c>
      <c r="F669" t="str">
        <f>_xlfn.XLOOKUP('Fiche formation'!$C$8,SitesFormations[Site de formation principal],SitesFormations[Mail pour assiduité],"")</f>
        <v>cfa-ensuplr-upvd-iut-perpignan-narbonne@umontpellier.fr</v>
      </c>
      <c r="G669" t="s">
        <v>140</v>
      </c>
      <c r="H669" t="str">
        <f>_xlfn.TEXTJOIN(" ",TRUE,
'Fiche formation'!$C$18,
_xlfn.SWITCH('Fiche formation'!$C$18,"DNO","2A","DE AUDIO","3A",
_xlfn.SWITCH('Fiche formation'!$C$15,"DEUST","2A","DSCG","2A","MASTER","2A","BUT","3A","DCG","3A","LG","3A","LP","3A","INGE","3A",""))
)</f>
        <v>BUT CJ PF 3A</v>
      </c>
    </row>
    <row r="670" spans="1:8" x14ac:dyDescent="0.3">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cfa-ensuplr-upvd-iut-perpignan-narbonne@umontpellier.fr</v>
      </c>
      <c r="G670" t="s">
        <v>140</v>
      </c>
      <c r="H670" t="str">
        <f>_xlfn.TEXTJOIN(" ",TRUE,
'Fiche formation'!$C$18,
_xlfn.SWITCH('Fiche formation'!$C$18,"DNO","2A","DE AUDIO","3A",
_xlfn.SWITCH('Fiche formation'!$C$15,"DEUST","2A","DSCG","2A","MASTER","2A","BUT","3A","DCG","3A","LG","3A","LP","3A","INGE","3A",""))
)</f>
        <v>BUT CJ PF 3A</v>
      </c>
    </row>
    <row r="671" spans="1:8" x14ac:dyDescent="0.3">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cfa-ensuplr-upvd-iut-perpignan-narbonne@umontpellier.fr</v>
      </c>
      <c r="G671" t="s">
        <v>140</v>
      </c>
      <c r="H671" t="str">
        <f>_xlfn.TEXTJOIN(" ",TRUE,
'Fiche formation'!$C$18,
_xlfn.SWITCH('Fiche formation'!$C$18,"DNO","2A","DE AUDIO","3A",
_xlfn.SWITCH('Fiche formation'!$C$15,"DEUST","2A","DSCG","2A","MASTER","2A","BUT","3A","DCG","3A","LG","3A","LP","3A","INGE","3A",""))
)</f>
        <v>BUT CJ PF 3A</v>
      </c>
    </row>
    <row r="672" spans="1:8" x14ac:dyDescent="0.3">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cfa-ensuplr-upvd-iut-perpignan-narbonne@umontpellier.fr</v>
      </c>
      <c r="G672" t="s">
        <v>140</v>
      </c>
      <c r="H672" t="str">
        <f>_xlfn.TEXTJOIN(" ",TRUE,
'Fiche formation'!$C$18,
_xlfn.SWITCH('Fiche formation'!$C$18,"DNO","2A","DE AUDIO","3A",
_xlfn.SWITCH('Fiche formation'!$C$15,"DEUST","2A","DSCG","2A","MASTER","2A","BUT","3A","DCG","3A","LG","3A","LP","3A","INGE","3A",""))
)</f>
        <v>BUT CJ PF 3A</v>
      </c>
    </row>
    <row r="673" spans="1:8" x14ac:dyDescent="0.3">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cfa-ensuplr-upvd-iut-perpignan-narbonne@umontpellier.fr</v>
      </c>
      <c r="G673" t="s">
        <v>140</v>
      </c>
      <c r="H673" t="str">
        <f>_xlfn.TEXTJOIN(" ",TRUE,
'Fiche formation'!$C$18,
_xlfn.SWITCH('Fiche formation'!$C$18,"DNO","2A","DE AUDIO","3A",
_xlfn.SWITCH('Fiche formation'!$C$15,"DEUST","2A","DSCG","2A","MASTER","2A","BUT","3A","DCG","3A","LG","3A","LP","3A","INGE","3A",""))
)</f>
        <v>BUT CJ PF 3A</v>
      </c>
    </row>
    <row r="674" spans="1:8" x14ac:dyDescent="0.3">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cfa-ensuplr-upvd-iut-perpignan-narbonne@umontpellier.fr</v>
      </c>
      <c r="G674" t="s">
        <v>140</v>
      </c>
      <c r="H674" t="str">
        <f>_xlfn.TEXTJOIN(" ",TRUE,
'Fiche formation'!$C$18,
_xlfn.SWITCH('Fiche formation'!$C$18,"DNO","2A","DE AUDIO","3A",
_xlfn.SWITCH('Fiche formation'!$C$15,"DEUST","2A","DSCG","2A","MASTER","2A","BUT","3A","DCG","3A","LG","3A","LP","3A","INGE","3A",""))
)</f>
        <v>BUT CJ PF 3A</v>
      </c>
    </row>
    <row r="675" spans="1:8" x14ac:dyDescent="0.3">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cfa-ensuplr-upvd-iut-perpignan-narbonne@umontpellier.fr</v>
      </c>
      <c r="G675" t="s">
        <v>140</v>
      </c>
      <c r="H675" t="str">
        <f>_xlfn.TEXTJOIN(" ",TRUE,
'Fiche formation'!$C$18,
_xlfn.SWITCH('Fiche formation'!$C$18,"DNO","2A","DE AUDIO","3A",
_xlfn.SWITCH('Fiche formation'!$C$15,"DEUST","2A","DSCG","2A","MASTER","2A","BUT","3A","DCG","3A","LG","3A","LP","3A","INGE","3A",""))
)</f>
        <v>BUT CJ PF 3A</v>
      </c>
    </row>
    <row r="676" spans="1:8" x14ac:dyDescent="0.3">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cfa-ensuplr-upvd-iut-perpignan-narbonne@umontpellier.fr</v>
      </c>
      <c r="G676" t="s">
        <v>140</v>
      </c>
      <c r="H676" t="str">
        <f>_xlfn.TEXTJOIN(" ",TRUE,
'Fiche formation'!$C$18,
_xlfn.SWITCH('Fiche formation'!$C$18,"DNO","2A","DE AUDIO","3A",
_xlfn.SWITCH('Fiche formation'!$C$15,"DEUST","2A","DSCG","2A","MASTER","2A","BUT","3A","DCG","3A","LG","3A","LP","3A","INGE","3A",""))
)</f>
        <v>BUT CJ PF 3A</v>
      </c>
    </row>
    <row r="677" spans="1:8" x14ac:dyDescent="0.3">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cfa-ensuplr-upvd-iut-perpignan-narbonne@umontpellier.fr</v>
      </c>
      <c r="G677" t="s">
        <v>140</v>
      </c>
      <c r="H677" t="str">
        <f>_xlfn.TEXTJOIN(" ",TRUE,
'Fiche formation'!$C$18,
_xlfn.SWITCH('Fiche formation'!$C$18,"DNO","2A","DE AUDIO","3A",
_xlfn.SWITCH('Fiche formation'!$C$15,"DEUST","2A","DSCG","2A","MASTER","2A","BUT","3A","DCG","3A","LG","3A","LP","3A","INGE","3A",""))
)</f>
        <v>BUT CJ PF 3A</v>
      </c>
    </row>
    <row r="678" spans="1:8" x14ac:dyDescent="0.3">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Entreprise</v>
      </c>
      <c r="E678">
        <f t="shared" si="42"/>
        <v>0</v>
      </c>
      <c r="F678" t="str">
        <f>_xlfn.XLOOKUP('Fiche formation'!$C$8,SitesFormations[Site de formation principal],SitesFormations[Mail pour assiduité],"")</f>
        <v>cfa-ensuplr-upvd-iut-perpignan-narbonne@umontpellier.fr</v>
      </c>
      <c r="G678" t="s">
        <v>140</v>
      </c>
      <c r="H678" t="str">
        <f>_xlfn.TEXTJOIN(" ",TRUE,
'Fiche formation'!$C$18,
_xlfn.SWITCH('Fiche formation'!$C$18,"DNO","2A","DE AUDIO","3A",
_xlfn.SWITCH('Fiche formation'!$C$15,"DEUST","2A","DSCG","2A","MASTER","2A","BUT","3A","DCG","3A","LG","3A","LP","3A","INGE","3A",""))
)</f>
        <v>BUT CJ PF 3A</v>
      </c>
    </row>
    <row r="679" spans="1:8" x14ac:dyDescent="0.3">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Entreprise</v>
      </c>
      <c r="E679">
        <f t="shared" si="42"/>
        <v>0</v>
      </c>
      <c r="F679" t="str">
        <f>_xlfn.XLOOKUP('Fiche formation'!$C$8,SitesFormations[Site de formation principal],SitesFormations[Mail pour assiduité],"")</f>
        <v>cfa-ensuplr-upvd-iut-perpignan-narbonne@umontpellier.fr</v>
      </c>
      <c r="G679" t="s">
        <v>140</v>
      </c>
      <c r="H679" t="str">
        <f>_xlfn.TEXTJOIN(" ",TRUE,
'Fiche formation'!$C$18,
_xlfn.SWITCH('Fiche formation'!$C$18,"DNO","2A","DE AUDIO","3A",
_xlfn.SWITCH('Fiche formation'!$C$15,"DEUST","2A","DSCG","2A","MASTER","2A","BUT","3A","DCG","3A","LG","3A","LP","3A","INGE","3A",""))
)</f>
        <v>BUT CJ PF 3A</v>
      </c>
    </row>
    <row r="680" spans="1:8" x14ac:dyDescent="0.3">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Entreprise</v>
      </c>
      <c r="E680">
        <f t="shared" si="42"/>
        <v>0</v>
      </c>
      <c r="F680" t="str">
        <f>_xlfn.XLOOKUP('Fiche formation'!$C$8,SitesFormations[Site de formation principal],SitesFormations[Mail pour assiduité],"")</f>
        <v>cfa-ensuplr-upvd-iut-perpignan-narbonne@umontpellier.fr</v>
      </c>
      <c r="G680" t="s">
        <v>140</v>
      </c>
      <c r="H680" t="str">
        <f>_xlfn.TEXTJOIN(" ",TRUE,
'Fiche formation'!$C$18,
_xlfn.SWITCH('Fiche formation'!$C$18,"DNO","2A","DE AUDIO","3A",
_xlfn.SWITCH('Fiche formation'!$C$15,"DEUST","2A","DSCG","2A","MASTER","2A","BUT","3A","DCG","3A","LG","3A","LP","3A","INGE","3A",""))
)</f>
        <v>BUT CJ PF 3A</v>
      </c>
    </row>
    <row r="681" spans="1:8" x14ac:dyDescent="0.3">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Entreprise</v>
      </c>
      <c r="E681">
        <f t="shared" si="42"/>
        <v>0</v>
      </c>
      <c r="F681" t="str">
        <f>_xlfn.XLOOKUP('Fiche formation'!$C$8,SitesFormations[Site de formation principal],SitesFormations[Mail pour assiduité],"")</f>
        <v>cfa-ensuplr-upvd-iut-perpignan-narbonne@umontpellier.fr</v>
      </c>
      <c r="G681" t="s">
        <v>140</v>
      </c>
      <c r="H681" t="str">
        <f>_xlfn.TEXTJOIN(" ",TRUE,
'Fiche formation'!$C$18,
_xlfn.SWITCH('Fiche formation'!$C$18,"DNO","2A","DE AUDIO","3A",
_xlfn.SWITCH('Fiche formation'!$C$15,"DEUST","2A","DSCG","2A","MASTER","2A","BUT","3A","DCG","3A","LG","3A","LP","3A","INGE","3A",""))
)</f>
        <v>BUT CJ PF 3A</v>
      </c>
    </row>
    <row r="682" spans="1:8" x14ac:dyDescent="0.3">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Entreprise</v>
      </c>
      <c r="E682">
        <f t="shared" si="42"/>
        <v>0</v>
      </c>
      <c r="F682" t="str">
        <f>_xlfn.XLOOKUP('Fiche formation'!$C$8,SitesFormations[Site de formation principal],SitesFormations[Mail pour assiduité],"")</f>
        <v>cfa-ensuplr-upvd-iut-perpignan-narbonne@umontpellier.fr</v>
      </c>
      <c r="G682" t="s">
        <v>140</v>
      </c>
      <c r="H682" t="str">
        <f>_xlfn.TEXTJOIN(" ",TRUE,
'Fiche formation'!$C$18,
_xlfn.SWITCH('Fiche formation'!$C$18,"DNO","2A","DE AUDIO","3A",
_xlfn.SWITCH('Fiche formation'!$C$15,"DEUST","2A","DSCG","2A","MASTER","2A","BUT","3A","DCG","3A","LG","3A","LP","3A","INGE","3A",""))
)</f>
        <v>BUT CJ PF 3A</v>
      </c>
    </row>
    <row r="683" spans="1:8" x14ac:dyDescent="0.3">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Entreprise</v>
      </c>
      <c r="E683">
        <f t="shared" si="42"/>
        <v>0</v>
      </c>
      <c r="F683" t="str">
        <f>_xlfn.XLOOKUP('Fiche formation'!$C$8,SitesFormations[Site de formation principal],SitesFormations[Mail pour assiduité],"")</f>
        <v>cfa-ensuplr-upvd-iut-perpignan-narbonne@umontpellier.fr</v>
      </c>
      <c r="G683" t="s">
        <v>140</v>
      </c>
      <c r="H683" t="str">
        <f>_xlfn.TEXTJOIN(" ",TRUE,
'Fiche formation'!$C$18,
_xlfn.SWITCH('Fiche formation'!$C$18,"DNO","2A","DE AUDIO","3A",
_xlfn.SWITCH('Fiche formation'!$C$15,"DEUST","2A","DSCG","2A","MASTER","2A","BUT","3A","DCG","3A","LG","3A","LP","3A","INGE","3A",""))
)</f>
        <v>BUT CJ PF 3A</v>
      </c>
    </row>
    <row r="684" spans="1:8" x14ac:dyDescent="0.3">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Entreprise</v>
      </c>
      <c r="E684">
        <f t="shared" si="42"/>
        <v>0</v>
      </c>
      <c r="F684" t="str">
        <f>_xlfn.XLOOKUP('Fiche formation'!$C$8,SitesFormations[Site de formation principal],SitesFormations[Mail pour assiduité],"")</f>
        <v>cfa-ensuplr-upvd-iut-perpignan-narbonne@umontpellier.fr</v>
      </c>
      <c r="G684" t="s">
        <v>140</v>
      </c>
      <c r="H684" t="str">
        <f>_xlfn.TEXTJOIN(" ",TRUE,
'Fiche formation'!$C$18,
_xlfn.SWITCH('Fiche formation'!$C$18,"DNO","2A","DE AUDIO","3A",
_xlfn.SWITCH('Fiche formation'!$C$15,"DEUST","2A","DSCG","2A","MASTER","2A","BUT","3A","DCG","3A","LG","3A","LP","3A","INGE","3A",""))
)</f>
        <v>BUT CJ PF 3A</v>
      </c>
    </row>
    <row r="685" spans="1:8" x14ac:dyDescent="0.3">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Entreprise</v>
      </c>
      <c r="E685">
        <f t="shared" si="42"/>
        <v>0</v>
      </c>
      <c r="F685" t="str">
        <f>_xlfn.XLOOKUP('Fiche formation'!$C$8,SitesFormations[Site de formation principal],SitesFormations[Mail pour assiduité],"")</f>
        <v>cfa-ensuplr-upvd-iut-perpignan-narbonne@umontpellier.fr</v>
      </c>
      <c r="G685" t="s">
        <v>140</v>
      </c>
      <c r="H685" t="str">
        <f>_xlfn.TEXTJOIN(" ",TRUE,
'Fiche formation'!$C$18,
_xlfn.SWITCH('Fiche formation'!$C$18,"DNO","2A","DE AUDIO","3A",
_xlfn.SWITCH('Fiche formation'!$C$15,"DEUST","2A","DSCG","2A","MASTER","2A","BUT","3A","DCG","3A","LG","3A","LP","3A","INGE","3A",""))
)</f>
        <v>BUT CJ PF 3A</v>
      </c>
    </row>
    <row r="686" spans="1:8" x14ac:dyDescent="0.3">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Entreprise</v>
      </c>
      <c r="E686">
        <f t="shared" si="42"/>
        <v>0</v>
      </c>
      <c r="F686" t="str">
        <f>_xlfn.XLOOKUP('Fiche formation'!$C$8,SitesFormations[Site de formation principal],SitesFormations[Mail pour assiduité],"")</f>
        <v>cfa-ensuplr-upvd-iut-perpignan-narbonne@umontpellier.fr</v>
      </c>
      <c r="G686" t="s">
        <v>140</v>
      </c>
      <c r="H686" t="str">
        <f>_xlfn.TEXTJOIN(" ",TRUE,
'Fiche formation'!$C$18,
_xlfn.SWITCH('Fiche formation'!$C$18,"DNO","2A","DE AUDIO","3A",
_xlfn.SWITCH('Fiche formation'!$C$15,"DEUST","2A","DSCG","2A","MASTER","2A","BUT","3A","DCG","3A","LG","3A","LP","3A","INGE","3A",""))
)</f>
        <v>BUT CJ PF 3A</v>
      </c>
    </row>
    <row r="687" spans="1:8" x14ac:dyDescent="0.3">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Entreprise</v>
      </c>
      <c r="E687">
        <f t="shared" si="42"/>
        <v>0</v>
      </c>
      <c r="F687" t="str">
        <f>_xlfn.XLOOKUP('Fiche formation'!$C$8,SitesFormations[Site de formation principal],SitesFormations[Mail pour assiduité],"")</f>
        <v>cfa-ensuplr-upvd-iut-perpignan-narbonne@umontpellier.fr</v>
      </c>
      <c r="G687" t="s">
        <v>140</v>
      </c>
      <c r="H687" t="str">
        <f>_xlfn.TEXTJOIN(" ",TRUE,
'Fiche formation'!$C$18,
_xlfn.SWITCH('Fiche formation'!$C$18,"DNO","2A","DE AUDIO","3A",
_xlfn.SWITCH('Fiche formation'!$C$15,"DEUST","2A","DSCG","2A","MASTER","2A","BUT","3A","DCG","3A","LG","3A","LP","3A","INGE","3A",""))
)</f>
        <v>BUT CJ PF 3A</v>
      </c>
    </row>
    <row r="688" spans="1:8" x14ac:dyDescent="0.3">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cfa-ensuplr-upvd-iut-perpignan-narbonne@umontpellier.fr</v>
      </c>
      <c r="G688" t="s">
        <v>140</v>
      </c>
      <c r="H688" t="str">
        <f>_xlfn.TEXTJOIN(" ",TRUE,
'Fiche formation'!$C$18,
_xlfn.SWITCH('Fiche formation'!$C$18,"DNO","2A","DE AUDIO","3A",
_xlfn.SWITCH('Fiche formation'!$C$15,"DEUST","2A","DSCG","2A","MASTER","2A","BUT","3A","DCG","3A","LG","3A","LP","3A","INGE","3A",""))
)</f>
        <v>BUT CJ PF 3A</v>
      </c>
    </row>
    <row r="689" spans="1:8" x14ac:dyDescent="0.3">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cfa-ensuplr-upvd-iut-perpignan-narbonne@umontpellier.fr</v>
      </c>
      <c r="G689" t="s">
        <v>140</v>
      </c>
      <c r="H689" t="str">
        <f>_xlfn.TEXTJOIN(" ",TRUE,
'Fiche formation'!$C$18,
_xlfn.SWITCH('Fiche formation'!$C$18,"DNO","2A","DE AUDIO","3A",
_xlfn.SWITCH('Fiche formation'!$C$15,"DEUST","2A","DSCG","2A","MASTER","2A","BUT","3A","DCG","3A","LG","3A","LP","3A","INGE","3A",""))
)</f>
        <v>BUT CJ PF 3A</v>
      </c>
    </row>
    <row r="690" spans="1:8" x14ac:dyDescent="0.3">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cfa-ensuplr-upvd-iut-perpignan-narbonne@umontpellier.fr</v>
      </c>
      <c r="G690" t="s">
        <v>140</v>
      </c>
      <c r="H690" t="str">
        <f>_xlfn.TEXTJOIN(" ",TRUE,
'Fiche formation'!$C$18,
_xlfn.SWITCH('Fiche formation'!$C$18,"DNO","2A","DE AUDIO","3A",
_xlfn.SWITCH('Fiche formation'!$C$15,"DEUST","2A","DSCG","2A","MASTER","2A","BUT","3A","DCG","3A","LG","3A","LP","3A","INGE","3A",""))
)</f>
        <v>BUT CJ PF 3A</v>
      </c>
    </row>
    <row r="691" spans="1:8" x14ac:dyDescent="0.3">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cfa-ensuplr-upvd-iut-perpignan-narbonne@umontpellier.fr</v>
      </c>
      <c r="G691" t="s">
        <v>140</v>
      </c>
      <c r="H691" t="str">
        <f>_xlfn.TEXTJOIN(" ",TRUE,
'Fiche formation'!$C$18,
_xlfn.SWITCH('Fiche formation'!$C$18,"DNO","2A","DE AUDIO","3A",
_xlfn.SWITCH('Fiche formation'!$C$15,"DEUST","2A","DSCG","2A","MASTER","2A","BUT","3A","DCG","3A","LG","3A","LP","3A","INGE","3A",""))
)</f>
        <v>BUT CJ PF 3A</v>
      </c>
    </row>
    <row r="692" spans="1:8" x14ac:dyDescent="0.3">
      <c r="A692" s="1">
        <f t="shared" si="43"/>
        <v>46580</v>
      </c>
      <c r="B692" t="str">
        <f t="shared" si="40"/>
        <v>08:00</v>
      </c>
      <c r="C692" t="str">
        <f t="shared" si="41"/>
        <v>12:00</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Entreprise</v>
      </c>
      <c r="E692">
        <f t="shared" si="42"/>
        <v>0</v>
      </c>
      <c r="F692" t="str">
        <f>_xlfn.XLOOKUP('Fiche formation'!$C$8,SitesFormations[Site de formation principal],SitesFormations[Mail pour assiduité],"")</f>
        <v>cfa-ensuplr-upvd-iut-perpignan-narbonne@umontpellier.fr</v>
      </c>
      <c r="G692" t="s">
        <v>140</v>
      </c>
      <c r="H692" t="str">
        <f>_xlfn.TEXTJOIN(" ",TRUE,
'Fiche formation'!$C$18,
_xlfn.SWITCH('Fiche formation'!$C$18,"DNO","2A","DE AUDIO","3A",
_xlfn.SWITCH('Fiche formation'!$C$15,"DEUST","2A","DSCG","2A","MASTER","2A","BUT","3A","DCG","3A","LG","3A","LP","3A","INGE","3A",""))
)</f>
        <v>BUT CJ PF 3A</v>
      </c>
    </row>
    <row r="693" spans="1:8" x14ac:dyDescent="0.3">
      <c r="A693" s="1">
        <f t="shared" si="43"/>
        <v>46580</v>
      </c>
      <c r="B693" t="str">
        <f t="shared" si="40"/>
        <v>14:00</v>
      </c>
      <c r="C693" t="str">
        <f t="shared" si="41"/>
        <v>17:00</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Entreprise</v>
      </c>
      <c r="E693">
        <f t="shared" si="42"/>
        <v>0</v>
      </c>
      <c r="F693" t="str">
        <f>_xlfn.XLOOKUP('Fiche formation'!$C$8,SitesFormations[Site de formation principal],SitesFormations[Mail pour assiduité],"")</f>
        <v>cfa-ensuplr-upvd-iut-perpignan-narbonne@umontpellier.fr</v>
      </c>
      <c r="G693" t="s">
        <v>140</v>
      </c>
      <c r="H693" t="str">
        <f>_xlfn.TEXTJOIN(" ",TRUE,
'Fiche formation'!$C$18,
_xlfn.SWITCH('Fiche formation'!$C$18,"DNO","2A","DE AUDIO","3A",
_xlfn.SWITCH('Fiche formation'!$C$15,"DEUST","2A","DSCG","2A","MASTER","2A","BUT","3A","DCG","3A","LG","3A","LP","3A","INGE","3A",""))
)</f>
        <v>BUT CJ PF 3A</v>
      </c>
    </row>
    <row r="694" spans="1:8" x14ac:dyDescent="0.3">
      <c r="A694" s="1">
        <f t="shared" si="43"/>
        <v>46581</v>
      </c>
      <c r="B694" t="str">
        <f t="shared" si="40"/>
        <v>08:00</v>
      </c>
      <c r="C694" t="str">
        <f t="shared" si="41"/>
        <v>12:00</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Entreprise</v>
      </c>
      <c r="E694">
        <f t="shared" si="42"/>
        <v>0</v>
      </c>
      <c r="F694" t="str">
        <f>_xlfn.XLOOKUP('Fiche formation'!$C$8,SitesFormations[Site de formation principal],SitesFormations[Mail pour assiduité],"")</f>
        <v>cfa-ensuplr-upvd-iut-perpignan-narbonne@umontpellier.fr</v>
      </c>
      <c r="G694" t="s">
        <v>140</v>
      </c>
      <c r="H694" t="str">
        <f>_xlfn.TEXTJOIN(" ",TRUE,
'Fiche formation'!$C$18,
_xlfn.SWITCH('Fiche formation'!$C$18,"DNO","2A","DE AUDIO","3A",
_xlfn.SWITCH('Fiche formation'!$C$15,"DEUST","2A","DSCG","2A","MASTER","2A","BUT","3A","DCG","3A","LG","3A","LP","3A","INGE","3A",""))
)</f>
        <v>BUT CJ PF 3A</v>
      </c>
    </row>
    <row r="695" spans="1:8" x14ac:dyDescent="0.3">
      <c r="A695" s="1">
        <f t="shared" si="43"/>
        <v>46581</v>
      </c>
      <c r="B695" t="str">
        <f t="shared" si="40"/>
        <v>14:00</v>
      </c>
      <c r="C695" t="str">
        <f t="shared" si="41"/>
        <v>17:00</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Entreprise</v>
      </c>
      <c r="E695">
        <f t="shared" si="42"/>
        <v>0</v>
      </c>
      <c r="F695" t="str">
        <f>_xlfn.XLOOKUP('Fiche formation'!$C$8,SitesFormations[Site de formation principal],SitesFormations[Mail pour assiduité],"")</f>
        <v>cfa-ensuplr-upvd-iut-perpignan-narbonne@umontpellier.fr</v>
      </c>
      <c r="G695" t="s">
        <v>140</v>
      </c>
      <c r="H695" t="str">
        <f>_xlfn.TEXTJOIN(" ",TRUE,
'Fiche formation'!$C$18,
_xlfn.SWITCH('Fiche formation'!$C$18,"DNO","2A","DE AUDIO","3A",
_xlfn.SWITCH('Fiche formation'!$C$15,"DEUST","2A","DSCG","2A","MASTER","2A","BUT","3A","DCG","3A","LG","3A","LP","3A","INGE","3A",""))
)</f>
        <v>BUT CJ PF 3A</v>
      </c>
    </row>
    <row r="696" spans="1:8" x14ac:dyDescent="0.3">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cfa-ensuplr-upvd-iut-perpignan-narbonne@umontpellier.fr</v>
      </c>
      <c r="G696" t="s">
        <v>140</v>
      </c>
      <c r="H696" t="str">
        <f>_xlfn.TEXTJOIN(" ",TRUE,
'Fiche formation'!$C$18,
_xlfn.SWITCH('Fiche formation'!$C$18,"DNO","2A","DE AUDIO","3A",
_xlfn.SWITCH('Fiche formation'!$C$15,"DEUST","2A","DSCG","2A","MASTER","2A","BUT","3A","DCG","3A","LG","3A","LP","3A","INGE","3A",""))
)</f>
        <v>BUT CJ PF 3A</v>
      </c>
    </row>
    <row r="697" spans="1:8" x14ac:dyDescent="0.3">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cfa-ensuplr-upvd-iut-perpignan-narbonne@umontpellier.fr</v>
      </c>
      <c r="G697" t="s">
        <v>140</v>
      </c>
      <c r="H697" t="str">
        <f>_xlfn.TEXTJOIN(" ",TRUE,
'Fiche formation'!$C$18,
_xlfn.SWITCH('Fiche formation'!$C$18,"DNO","2A","DE AUDIO","3A",
_xlfn.SWITCH('Fiche formation'!$C$15,"DEUST","2A","DSCG","2A","MASTER","2A","BUT","3A","DCG","3A","LG","3A","LP","3A","INGE","3A",""))
)</f>
        <v>BUT CJ PF 3A</v>
      </c>
    </row>
    <row r="698" spans="1:8" x14ac:dyDescent="0.3">
      <c r="A698" s="1">
        <f t="shared" si="43"/>
        <v>46583</v>
      </c>
      <c r="B698" t="str">
        <f t="shared" si="40"/>
        <v>08:00</v>
      </c>
      <c r="C698" t="str">
        <f t="shared" si="41"/>
        <v>12:00</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Entreprise</v>
      </c>
      <c r="E698">
        <f t="shared" si="42"/>
        <v>0</v>
      </c>
      <c r="F698" t="str">
        <f>_xlfn.XLOOKUP('Fiche formation'!$C$8,SitesFormations[Site de formation principal],SitesFormations[Mail pour assiduité],"")</f>
        <v>cfa-ensuplr-upvd-iut-perpignan-narbonne@umontpellier.fr</v>
      </c>
      <c r="G698" t="s">
        <v>140</v>
      </c>
      <c r="H698" t="str">
        <f>_xlfn.TEXTJOIN(" ",TRUE,
'Fiche formation'!$C$18,
_xlfn.SWITCH('Fiche formation'!$C$18,"DNO","2A","DE AUDIO","3A",
_xlfn.SWITCH('Fiche formation'!$C$15,"DEUST","2A","DSCG","2A","MASTER","2A","BUT","3A","DCG","3A","LG","3A","LP","3A","INGE","3A",""))
)</f>
        <v>BUT CJ PF 3A</v>
      </c>
    </row>
    <row r="699" spans="1:8" x14ac:dyDescent="0.3">
      <c r="A699" s="1">
        <f t="shared" si="43"/>
        <v>46583</v>
      </c>
      <c r="B699" t="str">
        <f t="shared" si="40"/>
        <v>14:00</v>
      </c>
      <c r="C699" t="str">
        <f t="shared" si="41"/>
        <v>17:00</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Entreprise</v>
      </c>
      <c r="E699">
        <f t="shared" si="42"/>
        <v>0</v>
      </c>
      <c r="F699" t="str">
        <f>_xlfn.XLOOKUP('Fiche formation'!$C$8,SitesFormations[Site de formation principal],SitesFormations[Mail pour assiduité],"")</f>
        <v>cfa-ensuplr-upvd-iut-perpignan-narbonne@umontpellier.fr</v>
      </c>
      <c r="G699" t="s">
        <v>140</v>
      </c>
      <c r="H699" t="str">
        <f>_xlfn.TEXTJOIN(" ",TRUE,
'Fiche formation'!$C$18,
_xlfn.SWITCH('Fiche formation'!$C$18,"DNO","2A","DE AUDIO","3A",
_xlfn.SWITCH('Fiche formation'!$C$15,"DEUST","2A","DSCG","2A","MASTER","2A","BUT","3A","DCG","3A","LG","3A","LP","3A","INGE","3A",""))
)</f>
        <v>BUT CJ PF 3A</v>
      </c>
    </row>
    <row r="700" spans="1:8" x14ac:dyDescent="0.3">
      <c r="A700" s="1">
        <f t="shared" si="43"/>
        <v>46584</v>
      </c>
      <c r="B700" t="str">
        <f t="shared" si="40"/>
        <v>08:00</v>
      </c>
      <c r="C700" t="str">
        <f t="shared" si="41"/>
        <v>12:00</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Entreprise</v>
      </c>
      <c r="E700">
        <f t="shared" si="42"/>
        <v>0</v>
      </c>
      <c r="F700" t="str">
        <f>_xlfn.XLOOKUP('Fiche formation'!$C$8,SitesFormations[Site de formation principal],SitesFormations[Mail pour assiduité],"")</f>
        <v>cfa-ensuplr-upvd-iut-perpignan-narbonne@umontpellier.fr</v>
      </c>
      <c r="G700" t="s">
        <v>140</v>
      </c>
      <c r="H700" t="str">
        <f>_xlfn.TEXTJOIN(" ",TRUE,
'Fiche formation'!$C$18,
_xlfn.SWITCH('Fiche formation'!$C$18,"DNO","2A","DE AUDIO","3A",
_xlfn.SWITCH('Fiche formation'!$C$15,"DEUST","2A","DSCG","2A","MASTER","2A","BUT","3A","DCG","3A","LG","3A","LP","3A","INGE","3A",""))
)</f>
        <v>BUT CJ PF 3A</v>
      </c>
    </row>
    <row r="701" spans="1:8" x14ac:dyDescent="0.3">
      <c r="A701" s="1">
        <f t="shared" si="43"/>
        <v>46584</v>
      </c>
      <c r="B701" t="str">
        <f t="shared" si="40"/>
        <v>14:00</v>
      </c>
      <c r="C701" t="str">
        <f t="shared" si="41"/>
        <v>17:00</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Entreprise</v>
      </c>
      <c r="E701">
        <f t="shared" si="42"/>
        <v>0</v>
      </c>
      <c r="F701" t="str">
        <f>_xlfn.XLOOKUP('Fiche formation'!$C$8,SitesFormations[Site de formation principal],SitesFormations[Mail pour assiduité],"")</f>
        <v>cfa-ensuplr-upvd-iut-perpignan-narbonne@umontpellier.fr</v>
      </c>
      <c r="G701" t="s">
        <v>140</v>
      </c>
      <c r="H701" t="str">
        <f>_xlfn.TEXTJOIN(" ",TRUE,
'Fiche formation'!$C$18,
_xlfn.SWITCH('Fiche formation'!$C$18,"DNO","2A","DE AUDIO","3A",
_xlfn.SWITCH('Fiche formation'!$C$15,"DEUST","2A","DSCG","2A","MASTER","2A","BUT","3A","DCG","3A","LG","3A","LP","3A","INGE","3A",""))
)</f>
        <v>BUT CJ PF 3A</v>
      </c>
    </row>
    <row r="702" spans="1:8" x14ac:dyDescent="0.3">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cfa-ensuplr-upvd-iut-perpignan-narbonne@umontpellier.fr</v>
      </c>
      <c r="G702" t="s">
        <v>140</v>
      </c>
      <c r="H702" t="str">
        <f>_xlfn.TEXTJOIN(" ",TRUE,
'Fiche formation'!$C$18,
_xlfn.SWITCH('Fiche formation'!$C$18,"DNO","2A","DE AUDIO","3A",
_xlfn.SWITCH('Fiche formation'!$C$15,"DEUST","2A","DSCG","2A","MASTER","2A","BUT","3A","DCG","3A","LG","3A","LP","3A","INGE","3A",""))
)</f>
        <v>BUT CJ PF 3A</v>
      </c>
    </row>
    <row r="703" spans="1:8" x14ac:dyDescent="0.3">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cfa-ensuplr-upvd-iut-perpignan-narbonne@umontpellier.fr</v>
      </c>
      <c r="G703" t="s">
        <v>140</v>
      </c>
      <c r="H703" t="str">
        <f>_xlfn.TEXTJOIN(" ",TRUE,
'Fiche formation'!$C$18,
_xlfn.SWITCH('Fiche formation'!$C$18,"DNO","2A","DE AUDIO","3A",
_xlfn.SWITCH('Fiche formation'!$C$15,"DEUST","2A","DSCG","2A","MASTER","2A","BUT","3A","DCG","3A","LG","3A","LP","3A","INGE","3A",""))
)</f>
        <v>BUT CJ PF 3A</v>
      </c>
    </row>
    <row r="704" spans="1:8" x14ac:dyDescent="0.3">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cfa-ensuplr-upvd-iut-perpignan-narbonne@umontpellier.fr</v>
      </c>
      <c r="G704" t="s">
        <v>140</v>
      </c>
      <c r="H704" t="str">
        <f>_xlfn.TEXTJOIN(" ",TRUE,
'Fiche formation'!$C$18,
_xlfn.SWITCH('Fiche formation'!$C$18,"DNO","2A","DE AUDIO","3A",
_xlfn.SWITCH('Fiche formation'!$C$15,"DEUST","2A","DSCG","2A","MASTER","2A","BUT","3A","DCG","3A","LG","3A","LP","3A","INGE","3A",""))
)</f>
        <v>BUT CJ PF 3A</v>
      </c>
    </row>
    <row r="705" spans="1:8" x14ac:dyDescent="0.3">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cfa-ensuplr-upvd-iut-perpignan-narbonne@umontpellier.fr</v>
      </c>
      <c r="G705" t="s">
        <v>140</v>
      </c>
      <c r="H705" t="str">
        <f>_xlfn.TEXTJOIN(" ",TRUE,
'Fiche formation'!$C$18,
_xlfn.SWITCH('Fiche formation'!$C$18,"DNO","2A","DE AUDIO","3A",
_xlfn.SWITCH('Fiche formation'!$C$15,"DEUST","2A","DSCG","2A","MASTER","2A","BUT","3A","DCG","3A","LG","3A","LP","3A","INGE","3A",""))
)</f>
        <v>BUT CJ PF 3A</v>
      </c>
    </row>
    <row r="706" spans="1:8" x14ac:dyDescent="0.3">
      <c r="A706" s="1">
        <f t="shared" si="43"/>
        <v>46587</v>
      </c>
      <c r="B706" t="str">
        <f t="shared" si="40"/>
        <v>08:00</v>
      </c>
      <c r="C706" t="str">
        <f t="shared" si="41"/>
        <v>12:00</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Entreprise</v>
      </c>
      <c r="E706">
        <f t="shared" si="42"/>
        <v>0</v>
      </c>
      <c r="F706" t="str">
        <f>_xlfn.XLOOKUP('Fiche formation'!$C$8,SitesFormations[Site de formation principal],SitesFormations[Mail pour assiduité],"")</f>
        <v>cfa-ensuplr-upvd-iut-perpignan-narbonne@umontpellier.fr</v>
      </c>
      <c r="G706" t="s">
        <v>140</v>
      </c>
      <c r="H706" t="str">
        <f>_xlfn.TEXTJOIN(" ",TRUE,
'Fiche formation'!$C$18,
_xlfn.SWITCH('Fiche formation'!$C$18,"DNO","2A","DE AUDIO","3A",
_xlfn.SWITCH('Fiche formation'!$C$15,"DEUST","2A","DSCG","2A","MASTER","2A","BUT","3A","DCG","3A","LG","3A","LP","3A","INGE","3A",""))
)</f>
        <v>BUT CJ PF 3A</v>
      </c>
    </row>
    <row r="707" spans="1:8" x14ac:dyDescent="0.3">
      <c r="A707" s="1">
        <f t="shared" si="43"/>
        <v>46587</v>
      </c>
      <c r="B707" t="str">
        <f t="shared" ref="B707:B770" si="44">IF(D707="","",IF($A707=$A706,"14:00","08:00"))</f>
        <v>14:00</v>
      </c>
      <c r="C707" t="str">
        <f t="shared" ref="C707:C770" si="45">IF(D707="","",IF($A707=$A706,"17:00","12:00"))</f>
        <v>17:00</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cfa-ensuplr-upvd-iut-perpignan-narbonne@umontpellier.fr</v>
      </c>
      <c r="G707" t="s">
        <v>140</v>
      </c>
      <c r="H707" t="str">
        <f>_xlfn.TEXTJOIN(" ",TRUE,
'Fiche formation'!$C$18,
_xlfn.SWITCH('Fiche formation'!$C$18,"DNO","2A","DE AUDIO","3A",
_xlfn.SWITCH('Fiche formation'!$C$15,"DEUST","2A","DSCG","2A","MASTER","2A","BUT","3A","DCG","3A","LG","3A","LP","3A","INGE","3A",""))
)</f>
        <v>BUT CJ PF 3A</v>
      </c>
    </row>
    <row r="708" spans="1:8" x14ac:dyDescent="0.3">
      <c r="A708" s="1">
        <f t="shared" ref="A708:A771" si="47">IF(A707=A706,A707+1,A707)</f>
        <v>46588</v>
      </c>
      <c r="B708" t="str">
        <f t="shared" si="44"/>
        <v>08:00</v>
      </c>
      <c r="C708" t="str">
        <f t="shared" si="45"/>
        <v>12:00</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Entreprise</v>
      </c>
      <c r="E708">
        <f t="shared" si="46"/>
        <v>0</v>
      </c>
      <c r="F708" t="str">
        <f>_xlfn.XLOOKUP('Fiche formation'!$C$8,SitesFormations[Site de formation principal],SitesFormations[Mail pour assiduité],"")</f>
        <v>cfa-ensuplr-upvd-iut-perpignan-narbonne@umontpellier.fr</v>
      </c>
      <c r="G708" t="s">
        <v>140</v>
      </c>
      <c r="H708" t="str">
        <f>_xlfn.TEXTJOIN(" ",TRUE,
'Fiche formation'!$C$18,
_xlfn.SWITCH('Fiche formation'!$C$18,"DNO","2A","DE AUDIO","3A",
_xlfn.SWITCH('Fiche formation'!$C$15,"DEUST","2A","DSCG","2A","MASTER","2A","BUT","3A","DCG","3A","LG","3A","LP","3A","INGE","3A",""))
)</f>
        <v>BUT CJ PF 3A</v>
      </c>
    </row>
    <row r="709" spans="1:8" x14ac:dyDescent="0.3">
      <c r="A709" s="1">
        <f t="shared" si="47"/>
        <v>46588</v>
      </c>
      <c r="B709" t="str">
        <f t="shared" si="44"/>
        <v>14:00</v>
      </c>
      <c r="C709" t="str">
        <f t="shared" si="45"/>
        <v>17:00</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Entreprise</v>
      </c>
      <c r="E709">
        <f t="shared" si="46"/>
        <v>0</v>
      </c>
      <c r="F709" t="str">
        <f>_xlfn.XLOOKUP('Fiche formation'!$C$8,SitesFormations[Site de formation principal],SitesFormations[Mail pour assiduité],"")</f>
        <v>cfa-ensuplr-upvd-iut-perpignan-narbonne@umontpellier.fr</v>
      </c>
      <c r="G709" t="s">
        <v>140</v>
      </c>
      <c r="H709" t="str">
        <f>_xlfn.TEXTJOIN(" ",TRUE,
'Fiche formation'!$C$18,
_xlfn.SWITCH('Fiche formation'!$C$18,"DNO","2A","DE AUDIO","3A",
_xlfn.SWITCH('Fiche formation'!$C$15,"DEUST","2A","DSCG","2A","MASTER","2A","BUT","3A","DCG","3A","LG","3A","LP","3A","INGE","3A",""))
)</f>
        <v>BUT CJ PF 3A</v>
      </c>
    </row>
    <row r="710" spans="1:8" x14ac:dyDescent="0.3">
      <c r="A710" s="1">
        <f t="shared" si="47"/>
        <v>46589</v>
      </c>
      <c r="B710" t="str">
        <f t="shared" si="44"/>
        <v>08:00</v>
      </c>
      <c r="C710" t="str">
        <f t="shared" si="45"/>
        <v>12:00</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Entreprise</v>
      </c>
      <c r="E710">
        <f t="shared" si="46"/>
        <v>0</v>
      </c>
      <c r="F710" t="str">
        <f>_xlfn.XLOOKUP('Fiche formation'!$C$8,SitesFormations[Site de formation principal],SitesFormations[Mail pour assiduité],"")</f>
        <v>cfa-ensuplr-upvd-iut-perpignan-narbonne@umontpellier.fr</v>
      </c>
      <c r="G710" t="s">
        <v>140</v>
      </c>
      <c r="H710" t="str">
        <f>_xlfn.TEXTJOIN(" ",TRUE,
'Fiche formation'!$C$18,
_xlfn.SWITCH('Fiche formation'!$C$18,"DNO","2A","DE AUDIO","3A",
_xlfn.SWITCH('Fiche formation'!$C$15,"DEUST","2A","DSCG","2A","MASTER","2A","BUT","3A","DCG","3A","LG","3A","LP","3A","INGE","3A",""))
)</f>
        <v>BUT CJ PF 3A</v>
      </c>
    </row>
    <row r="711" spans="1:8" x14ac:dyDescent="0.3">
      <c r="A711" s="1">
        <f t="shared" si="47"/>
        <v>46589</v>
      </c>
      <c r="B711" t="str">
        <f t="shared" si="44"/>
        <v>14:00</v>
      </c>
      <c r="C711" t="str">
        <f t="shared" si="45"/>
        <v>17:00</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Entreprise</v>
      </c>
      <c r="E711">
        <f t="shared" si="46"/>
        <v>0</v>
      </c>
      <c r="F711" t="str">
        <f>_xlfn.XLOOKUP('Fiche formation'!$C$8,SitesFormations[Site de formation principal],SitesFormations[Mail pour assiduité],"")</f>
        <v>cfa-ensuplr-upvd-iut-perpignan-narbonne@umontpellier.fr</v>
      </c>
      <c r="G711" t="s">
        <v>140</v>
      </c>
      <c r="H711" t="str">
        <f>_xlfn.TEXTJOIN(" ",TRUE,
'Fiche formation'!$C$18,
_xlfn.SWITCH('Fiche formation'!$C$18,"DNO","2A","DE AUDIO","3A",
_xlfn.SWITCH('Fiche formation'!$C$15,"DEUST","2A","DSCG","2A","MASTER","2A","BUT","3A","DCG","3A","LG","3A","LP","3A","INGE","3A",""))
)</f>
        <v>BUT CJ PF 3A</v>
      </c>
    </row>
    <row r="712" spans="1:8" x14ac:dyDescent="0.3">
      <c r="A712" s="1">
        <f t="shared" si="47"/>
        <v>46590</v>
      </c>
      <c r="B712" t="str">
        <f t="shared" si="44"/>
        <v>08:00</v>
      </c>
      <c r="C712" t="str">
        <f t="shared" si="45"/>
        <v>12:00</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Entreprise</v>
      </c>
      <c r="E712">
        <f t="shared" si="46"/>
        <v>0</v>
      </c>
      <c r="F712" t="str">
        <f>_xlfn.XLOOKUP('Fiche formation'!$C$8,SitesFormations[Site de formation principal],SitesFormations[Mail pour assiduité],"")</f>
        <v>cfa-ensuplr-upvd-iut-perpignan-narbonne@umontpellier.fr</v>
      </c>
      <c r="G712" t="s">
        <v>140</v>
      </c>
      <c r="H712" t="str">
        <f>_xlfn.TEXTJOIN(" ",TRUE,
'Fiche formation'!$C$18,
_xlfn.SWITCH('Fiche formation'!$C$18,"DNO","2A","DE AUDIO","3A",
_xlfn.SWITCH('Fiche formation'!$C$15,"DEUST","2A","DSCG","2A","MASTER","2A","BUT","3A","DCG","3A","LG","3A","LP","3A","INGE","3A",""))
)</f>
        <v>BUT CJ PF 3A</v>
      </c>
    </row>
    <row r="713" spans="1:8" x14ac:dyDescent="0.3">
      <c r="A713" s="1">
        <f t="shared" si="47"/>
        <v>46590</v>
      </c>
      <c r="B713" t="str">
        <f t="shared" si="44"/>
        <v>14:00</v>
      </c>
      <c r="C713" t="str">
        <f t="shared" si="45"/>
        <v>17:00</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Entreprise</v>
      </c>
      <c r="E713">
        <f t="shared" si="46"/>
        <v>0</v>
      </c>
      <c r="F713" t="str">
        <f>_xlfn.XLOOKUP('Fiche formation'!$C$8,SitesFormations[Site de formation principal],SitesFormations[Mail pour assiduité],"")</f>
        <v>cfa-ensuplr-upvd-iut-perpignan-narbonne@umontpellier.fr</v>
      </c>
      <c r="G713" t="s">
        <v>140</v>
      </c>
      <c r="H713" t="str">
        <f>_xlfn.TEXTJOIN(" ",TRUE,
'Fiche formation'!$C$18,
_xlfn.SWITCH('Fiche formation'!$C$18,"DNO","2A","DE AUDIO","3A",
_xlfn.SWITCH('Fiche formation'!$C$15,"DEUST","2A","DSCG","2A","MASTER","2A","BUT","3A","DCG","3A","LG","3A","LP","3A","INGE","3A",""))
)</f>
        <v>BUT CJ PF 3A</v>
      </c>
    </row>
    <row r="714" spans="1:8" x14ac:dyDescent="0.3">
      <c r="A714" s="1">
        <f t="shared" si="47"/>
        <v>46591</v>
      </c>
      <c r="B714" t="str">
        <f t="shared" si="44"/>
        <v>08:00</v>
      </c>
      <c r="C714" t="str">
        <f t="shared" si="45"/>
        <v>12:00</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Entreprise</v>
      </c>
      <c r="E714">
        <f t="shared" si="46"/>
        <v>0</v>
      </c>
      <c r="F714" t="str">
        <f>_xlfn.XLOOKUP('Fiche formation'!$C$8,SitesFormations[Site de formation principal],SitesFormations[Mail pour assiduité],"")</f>
        <v>cfa-ensuplr-upvd-iut-perpignan-narbonne@umontpellier.fr</v>
      </c>
      <c r="G714" t="s">
        <v>140</v>
      </c>
      <c r="H714" t="str">
        <f>_xlfn.TEXTJOIN(" ",TRUE,
'Fiche formation'!$C$18,
_xlfn.SWITCH('Fiche formation'!$C$18,"DNO","2A","DE AUDIO","3A",
_xlfn.SWITCH('Fiche formation'!$C$15,"DEUST","2A","DSCG","2A","MASTER","2A","BUT","3A","DCG","3A","LG","3A","LP","3A","INGE","3A",""))
)</f>
        <v>BUT CJ PF 3A</v>
      </c>
    </row>
    <row r="715" spans="1:8" x14ac:dyDescent="0.3">
      <c r="A715" s="1">
        <f t="shared" si="47"/>
        <v>46591</v>
      </c>
      <c r="B715" t="str">
        <f t="shared" si="44"/>
        <v>14:00</v>
      </c>
      <c r="C715" t="str">
        <f t="shared" si="45"/>
        <v>17:00</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Entreprise</v>
      </c>
      <c r="E715">
        <f t="shared" si="46"/>
        <v>0</v>
      </c>
      <c r="F715" t="str">
        <f>_xlfn.XLOOKUP('Fiche formation'!$C$8,SitesFormations[Site de formation principal],SitesFormations[Mail pour assiduité],"")</f>
        <v>cfa-ensuplr-upvd-iut-perpignan-narbonne@umontpellier.fr</v>
      </c>
      <c r="G715" t="s">
        <v>140</v>
      </c>
      <c r="H715" t="str">
        <f>_xlfn.TEXTJOIN(" ",TRUE,
'Fiche formation'!$C$18,
_xlfn.SWITCH('Fiche formation'!$C$18,"DNO","2A","DE AUDIO","3A",
_xlfn.SWITCH('Fiche formation'!$C$15,"DEUST","2A","DSCG","2A","MASTER","2A","BUT","3A","DCG","3A","LG","3A","LP","3A","INGE","3A",""))
)</f>
        <v>BUT CJ PF 3A</v>
      </c>
    </row>
    <row r="716" spans="1:8" x14ac:dyDescent="0.3">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cfa-ensuplr-upvd-iut-perpignan-narbonne@umontpellier.fr</v>
      </c>
      <c r="G716" t="s">
        <v>140</v>
      </c>
      <c r="H716" t="str">
        <f>_xlfn.TEXTJOIN(" ",TRUE,
'Fiche formation'!$C$18,
_xlfn.SWITCH('Fiche formation'!$C$18,"DNO","2A","DE AUDIO","3A",
_xlfn.SWITCH('Fiche formation'!$C$15,"DEUST","2A","DSCG","2A","MASTER","2A","BUT","3A","DCG","3A","LG","3A","LP","3A","INGE","3A",""))
)</f>
        <v>BUT CJ PF 3A</v>
      </c>
    </row>
    <row r="717" spans="1:8" x14ac:dyDescent="0.3">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cfa-ensuplr-upvd-iut-perpignan-narbonne@umontpellier.fr</v>
      </c>
      <c r="G717" t="s">
        <v>140</v>
      </c>
      <c r="H717" t="str">
        <f>_xlfn.TEXTJOIN(" ",TRUE,
'Fiche formation'!$C$18,
_xlfn.SWITCH('Fiche formation'!$C$18,"DNO","2A","DE AUDIO","3A",
_xlfn.SWITCH('Fiche formation'!$C$15,"DEUST","2A","DSCG","2A","MASTER","2A","BUT","3A","DCG","3A","LG","3A","LP","3A","INGE","3A",""))
)</f>
        <v>BUT CJ PF 3A</v>
      </c>
    </row>
    <row r="718" spans="1:8" x14ac:dyDescent="0.3">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cfa-ensuplr-upvd-iut-perpignan-narbonne@umontpellier.fr</v>
      </c>
      <c r="G718" t="s">
        <v>140</v>
      </c>
      <c r="H718" t="str">
        <f>_xlfn.TEXTJOIN(" ",TRUE,
'Fiche formation'!$C$18,
_xlfn.SWITCH('Fiche formation'!$C$18,"DNO","2A","DE AUDIO","3A",
_xlfn.SWITCH('Fiche formation'!$C$15,"DEUST","2A","DSCG","2A","MASTER","2A","BUT","3A","DCG","3A","LG","3A","LP","3A","INGE","3A",""))
)</f>
        <v>BUT CJ PF 3A</v>
      </c>
    </row>
    <row r="719" spans="1:8" x14ac:dyDescent="0.3">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cfa-ensuplr-upvd-iut-perpignan-narbonne@umontpellier.fr</v>
      </c>
      <c r="G719" t="s">
        <v>140</v>
      </c>
      <c r="H719" t="str">
        <f>_xlfn.TEXTJOIN(" ",TRUE,
'Fiche formation'!$C$18,
_xlfn.SWITCH('Fiche formation'!$C$18,"DNO","2A","DE AUDIO","3A",
_xlfn.SWITCH('Fiche formation'!$C$15,"DEUST","2A","DSCG","2A","MASTER","2A","BUT","3A","DCG","3A","LG","3A","LP","3A","INGE","3A",""))
)</f>
        <v>BUT CJ PF 3A</v>
      </c>
    </row>
    <row r="720" spans="1:8" x14ac:dyDescent="0.3">
      <c r="A720" s="1">
        <f t="shared" si="47"/>
        <v>46594</v>
      </c>
      <c r="B720" t="str">
        <f t="shared" si="44"/>
        <v>08:00</v>
      </c>
      <c r="C720" t="str">
        <f t="shared" si="45"/>
        <v>12:00</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Entreprise</v>
      </c>
      <c r="E720">
        <f t="shared" si="46"/>
        <v>0</v>
      </c>
      <c r="F720" t="str">
        <f>_xlfn.XLOOKUP('Fiche formation'!$C$8,SitesFormations[Site de formation principal],SitesFormations[Mail pour assiduité],"")</f>
        <v>cfa-ensuplr-upvd-iut-perpignan-narbonne@umontpellier.fr</v>
      </c>
      <c r="G720" t="s">
        <v>140</v>
      </c>
      <c r="H720" t="str">
        <f>_xlfn.TEXTJOIN(" ",TRUE,
'Fiche formation'!$C$18,
_xlfn.SWITCH('Fiche formation'!$C$18,"DNO","2A","DE AUDIO","3A",
_xlfn.SWITCH('Fiche formation'!$C$15,"DEUST","2A","DSCG","2A","MASTER","2A","BUT","3A","DCG","3A","LG","3A","LP","3A","INGE","3A",""))
)</f>
        <v>BUT CJ PF 3A</v>
      </c>
    </row>
    <row r="721" spans="1:8" x14ac:dyDescent="0.3">
      <c r="A721" s="1">
        <f t="shared" si="47"/>
        <v>46594</v>
      </c>
      <c r="B721" t="str">
        <f t="shared" si="44"/>
        <v>14:00</v>
      </c>
      <c r="C721" t="str">
        <f t="shared" si="45"/>
        <v>17:00</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Entreprise</v>
      </c>
      <c r="E721">
        <f t="shared" si="46"/>
        <v>0</v>
      </c>
      <c r="F721" t="str">
        <f>_xlfn.XLOOKUP('Fiche formation'!$C$8,SitesFormations[Site de formation principal],SitesFormations[Mail pour assiduité],"")</f>
        <v>cfa-ensuplr-upvd-iut-perpignan-narbonne@umontpellier.fr</v>
      </c>
      <c r="G721" t="s">
        <v>140</v>
      </c>
      <c r="H721" t="str">
        <f>_xlfn.TEXTJOIN(" ",TRUE,
'Fiche formation'!$C$18,
_xlfn.SWITCH('Fiche formation'!$C$18,"DNO","2A","DE AUDIO","3A",
_xlfn.SWITCH('Fiche formation'!$C$15,"DEUST","2A","DSCG","2A","MASTER","2A","BUT","3A","DCG","3A","LG","3A","LP","3A","INGE","3A",""))
)</f>
        <v>BUT CJ PF 3A</v>
      </c>
    </row>
    <row r="722" spans="1:8" x14ac:dyDescent="0.3">
      <c r="A722" s="1">
        <f t="shared" si="47"/>
        <v>46595</v>
      </c>
      <c r="B722" t="str">
        <f t="shared" si="44"/>
        <v>08:00</v>
      </c>
      <c r="C722" t="str">
        <f t="shared" si="45"/>
        <v>12:00</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Entreprise</v>
      </c>
      <c r="E722">
        <f t="shared" si="46"/>
        <v>0</v>
      </c>
      <c r="F722" t="str">
        <f>_xlfn.XLOOKUP('Fiche formation'!$C$8,SitesFormations[Site de formation principal],SitesFormations[Mail pour assiduité],"")</f>
        <v>cfa-ensuplr-upvd-iut-perpignan-narbonne@umontpellier.fr</v>
      </c>
      <c r="G722" t="s">
        <v>140</v>
      </c>
      <c r="H722" t="str">
        <f>_xlfn.TEXTJOIN(" ",TRUE,
'Fiche formation'!$C$18,
_xlfn.SWITCH('Fiche formation'!$C$18,"DNO","2A","DE AUDIO","3A",
_xlfn.SWITCH('Fiche formation'!$C$15,"DEUST","2A","DSCG","2A","MASTER","2A","BUT","3A","DCG","3A","LG","3A","LP","3A","INGE","3A",""))
)</f>
        <v>BUT CJ PF 3A</v>
      </c>
    </row>
    <row r="723" spans="1:8" x14ac:dyDescent="0.3">
      <c r="A723" s="1">
        <f t="shared" si="47"/>
        <v>46595</v>
      </c>
      <c r="B723" t="str">
        <f t="shared" si="44"/>
        <v>14:00</v>
      </c>
      <c r="C723" t="str">
        <f t="shared" si="45"/>
        <v>17:00</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Entreprise</v>
      </c>
      <c r="E723">
        <f t="shared" si="46"/>
        <v>0</v>
      </c>
      <c r="F723" t="str">
        <f>_xlfn.XLOOKUP('Fiche formation'!$C$8,SitesFormations[Site de formation principal],SitesFormations[Mail pour assiduité],"")</f>
        <v>cfa-ensuplr-upvd-iut-perpignan-narbonne@umontpellier.fr</v>
      </c>
      <c r="G723" t="s">
        <v>140</v>
      </c>
      <c r="H723" t="str">
        <f>_xlfn.TEXTJOIN(" ",TRUE,
'Fiche formation'!$C$18,
_xlfn.SWITCH('Fiche formation'!$C$18,"DNO","2A","DE AUDIO","3A",
_xlfn.SWITCH('Fiche formation'!$C$15,"DEUST","2A","DSCG","2A","MASTER","2A","BUT","3A","DCG","3A","LG","3A","LP","3A","INGE","3A",""))
)</f>
        <v>BUT CJ PF 3A</v>
      </c>
    </row>
    <row r="724" spans="1:8" x14ac:dyDescent="0.3">
      <c r="A724" s="1">
        <f t="shared" si="47"/>
        <v>46596</v>
      </c>
      <c r="B724" t="str">
        <f t="shared" si="44"/>
        <v>08:00</v>
      </c>
      <c r="C724" t="str">
        <f t="shared" si="45"/>
        <v>12:00</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Entreprise</v>
      </c>
      <c r="E724">
        <f t="shared" si="46"/>
        <v>0</v>
      </c>
      <c r="F724" t="str">
        <f>_xlfn.XLOOKUP('Fiche formation'!$C$8,SitesFormations[Site de formation principal],SitesFormations[Mail pour assiduité],"")</f>
        <v>cfa-ensuplr-upvd-iut-perpignan-narbonne@umontpellier.fr</v>
      </c>
      <c r="G724" t="s">
        <v>140</v>
      </c>
      <c r="H724" t="str">
        <f>_xlfn.TEXTJOIN(" ",TRUE,
'Fiche formation'!$C$18,
_xlfn.SWITCH('Fiche formation'!$C$18,"DNO","2A","DE AUDIO","3A",
_xlfn.SWITCH('Fiche formation'!$C$15,"DEUST","2A","DSCG","2A","MASTER","2A","BUT","3A","DCG","3A","LG","3A","LP","3A","INGE","3A",""))
)</f>
        <v>BUT CJ PF 3A</v>
      </c>
    </row>
    <row r="725" spans="1:8" x14ac:dyDescent="0.3">
      <c r="A725" s="1">
        <f t="shared" si="47"/>
        <v>46596</v>
      </c>
      <c r="B725" t="str">
        <f t="shared" si="44"/>
        <v>14:00</v>
      </c>
      <c r="C725" t="str">
        <f t="shared" si="45"/>
        <v>17:00</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Entreprise</v>
      </c>
      <c r="E725">
        <f t="shared" si="46"/>
        <v>0</v>
      </c>
      <c r="F725" t="str">
        <f>_xlfn.XLOOKUP('Fiche formation'!$C$8,SitesFormations[Site de formation principal],SitesFormations[Mail pour assiduité],"")</f>
        <v>cfa-ensuplr-upvd-iut-perpignan-narbonne@umontpellier.fr</v>
      </c>
      <c r="G725" t="s">
        <v>140</v>
      </c>
      <c r="H725" t="str">
        <f>_xlfn.TEXTJOIN(" ",TRUE,
'Fiche formation'!$C$18,
_xlfn.SWITCH('Fiche formation'!$C$18,"DNO","2A","DE AUDIO","3A",
_xlfn.SWITCH('Fiche formation'!$C$15,"DEUST","2A","DSCG","2A","MASTER","2A","BUT","3A","DCG","3A","LG","3A","LP","3A","INGE","3A",""))
)</f>
        <v>BUT CJ PF 3A</v>
      </c>
    </row>
    <row r="726" spans="1:8" x14ac:dyDescent="0.3">
      <c r="A726" s="1">
        <f t="shared" si="47"/>
        <v>46597</v>
      </c>
      <c r="B726" t="str">
        <f t="shared" si="44"/>
        <v>08:00</v>
      </c>
      <c r="C726" t="str">
        <f t="shared" si="45"/>
        <v>12:00</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Entreprise</v>
      </c>
      <c r="E726">
        <f t="shared" si="46"/>
        <v>0</v>
      </c>
      <c r="F726" t="str">
        <f>_xlfn.XLOOKUP('Fiche formation'!$C$8,SitesFormations[Site de formation principal],SitesFormations[Mail pour assiduité],"")</f>
        <v>cfa-ensuplr-upvd-iut-perpignan-narbonne@umontpellier.fr</v>
      </c>
      <c r="G726" t="s">
        <v>140</v>
      </c>
      <c r="H726" t="str">
        <f>_xlfn.TEXTJOIN(" ",TRUE,
'Fiche formation'!$C$18,
_xlfn.SWITCH('Fiche formation'!$C$18,"DNO","2A","DE AUDIO","3A",
_xlfn.SWITCH('Fiche formation'!$C$15,"DEUST","2A","DSCG","2A","MASTER","2A","BUT","3A","DCG","3A","LG","3A","LP","3A","INGE","3A",""))
)</f>
        <v>BUT CJ PF 3A</v>
      </c>
    </row>
    <row r="727" spans="1:8" x14ac:dyDescent="0.3">
      <c r="A727" s="1">
        <f t="shared" si="47"/>
        <v>46597</v>
      </c>
      <c r="B727" t="str">
        <f t="shared" si="44"/>
        <v>14:00</v>
      </c>
      <c r="C727" t="str">
        <f t="shared" si="45"/>
        <v>17:00</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Entreprise</v>
      </c>
      <c r="E727">
        <f t="shared" si="46"/>
        <v>0</v>
      </c>
      <c r="F727" t="str">
        <f>_xlfn.XLOOKUP('Fiche formation'!$C$8,SitesFormations[Site de formation principal],SitesFormations[Mail pour assiduité],"")</f>
        <v>cfa-ensuplr-upvd-iut-perpignan-narbonne@umontpellier.fr</v>
      </c>
      <c r="G727" t="s">
        <v>140</v>
      </c>
      <c r="H727" t="str">
        <f>_xlfn.TEXTJOIN(" ",TRUE,
'Fiche formation'!$C$18,
_xlfn.SWITCH('Fiche formation'!$C$18,"DNO","2A","DE AUDIO","3A",
_xlfn.SWITCH('Fiche formation'!$C$15,"DEUST","2A","DSCG","2A","MASTER","2A","BUT","3A","DCG","3A","LG","3A","LP","3A","INGE","3A",""))
)</f>
        <v>BUT CJ PF 3A</v>
      </c>
    </row>
    <row r="728" spans="1:8" x14ac:dyDescent="0.3">
      <c r="A728" s="1">
        <f t="shared" si="47"/>
        <v>46598</v>
      </c>
      <c r="B728" t="str">
        <f t="shared" si="44"/>
        <v>08:00</v>
      </c>
      <c r="C728" t="str">
        <f t="shared" si="45"/>
        <v>12:00</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Entreprise</v>
      </c>
      <c r="E728">
        <f t="shared" si="46"/>
        <v>0</v>
      </c>
      <c r="F728" t="str">
        <f>_xlfn.XLOOKUP('Fiche formation'!$C$8,SitesFormations[Site de formation principal],SitesFormations[Mail pour assiduité],"")</f>
        <v>cfa-ensuplr-upvd-iut-perpignan-narbonne@umontpellier.fr</v>
      </c>
      <c r="G728" t="s">
        <v>140</v>
      </c>
      <c r="H728" t="str">
        <f>_xlfn.TEXTJOIN(" ",TRUE,
'Fiche formation'!$C$18,
_xlfn.SWITCH('Fiche formation'!$C$18,"DNO","2A","DE AUDIO","3A",
_xlfn.SWITCH('Fiche formation'!$C$15,"DEUST","2A","DSCG","2A","MASTER","2A","BUT","3A","DCG","3A","LG","3A","LP","3A","INGE","3A",""))
)</f>
        <v>BUT CJ PF 3A</v>
      </c>
    </row>
    <row r="729" spans="1:8" x14ac:dyDescent="0.3">
      <c r="A729" s="1">
        <f t="shared" si="47"/>
        <v>46598</v>
      </c>
      <c r="B729" t="str">
        <f t="shared" si="44"/>
        <v>14:00</v>
      </c>
      <c r="C729" t="str">
        <f t="shared" si="45"/>
        <v>17:00</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Entreprise</v>
      </c>
      <c r="E729">
        <f t="shared" si="46"/>
        <v>0</v>
      </c>
      <c r="F729" t="str">
        <f>_xlfn.XLOOKUP('Fiche formation'!$C$8,SitesFormations[Site de formation principal],SitesFormations[Mail pour assiduité],"")</f>
        <v>cfa-ensuplr-upvd-iut-perpignan-narbonne@umontpellier.fr</v>
      </c>
      <c r="G729" t="s">
        <v>140</v>
      </c>
      <c r="H729" t="str">
        <f>_xlfn.TEXTJOIN(" ",TRUE,
'Fiche formation'!$C$18,
_xlfn.SWITCH('Fiche formation'!$C$18,"DNO","2A","DE AUDIO","3A",
_xlfn.SWITCH('Fiche formation'!$C$15,"DEUST","2A","DSCG","2A","MASTER","2A","BUT","3A","DCG","3A","LG","3A","LP","3A","INGE","3A",""))
)</f>
        <v>BUT CJ PF 3A</v>
      </c>
    </row>
    <row r="730" spans="1:8" x14ac:dyDescent="0.3">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cfa-ensuplr-upvd-iut-perpignan-narbonne@umontpellier.fr</v>
      </c>
      <c r="G730" t="s">
        <v>140</v>
      </c>
      <c r="H730" t="str">
        <f>_xlfn.TEXTJOIN(" ",TRUE,
'Fiche formation'!$C$18,
_xlfn.SWITCH('Fiche formation'!$C$18,"DNO","2A","DE AUDIO","3A",
_xlfn.SWITCH('Fiche formation'!$C$15,"DEUST","2A","DSCG","2A","MASTER","2A","BUT","3A","DCG","3A","LG","3A","LP","3A","INGE","3A",""))
)</f>
        <v>BUT CJ PF 3A</v>
      </c>
    </row>
    <row r="731" spans="1:8" x14ac:dyDescent="0.3">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cfa-ensuplr-upvd-iut-perpignan-narbonne@umontpellier.fr</v>
      </c>
      <c r="G731" t="s">
        <v>140</v>
      </c>
      <c r="H731" t="str">
        <f>_xlfn.TEXTJOIN(" ",TRUE,
'Fiche formation'!$C$18,
_xlfn.SWITCH('Fiche formation'!$C$18,"DNO","2A","DE AUDIO","3A",
_xlfn.SWITCH('Fiche formation'!$C$15,"DEUST","2A","DSCG","2A","MASTER","2A","BUT","3A","DCG","3A","LG","3A","LP","3A","INGE","3A",""))
)</f>
        <v>BUT CJ PF 3A</v>
      </c>
    </row>
    <row r="732" spans="1:8" x14ac:dyDescent="0.3">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cfa-ensuplr-upvd-iut-perpignan-narbonne@umontpellier.fr</v>
      </c>
      <c r="G732" t="s">
        <v>140</v>
      </c>
      <c r="H732" t="str">
        <f>_xlfn.TEXTJOIN(" ",TRUE,
'Fiche formation'!$C$18,
_xlfn.SWITCH('Fiche formation'!$C$18,"DNO","2A","DE AUDIO","3A",
_xlfn.SWITCH('Fiche formation'!$C$15,"DEUST","2A","DSCG","2A","MASTER","2A","BUT","3A","DCG","3A","LG","3A","LP","3A","INGE","3A",""))
)</f>
        <v>BUT CJ PF 3A</v>
      </c>
    </row>
    <row r="733" spans="1:8" x14ac:dyDescent="0.3">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cfa-ensuplr-upvd-iut-perpignan-narbonne@umontpellier.fr</v>
      </c>
      <c r="G733" t="s">
        <v>140</v>
      </c>
      <c r="H733" t="str">
        <f>_xlfn.TEXTJOIN(" ",TRUE,
'Fiche formation'!$C$18,
_xlfn.SWITCH('Fiche formation'!$C$18,"DNO","2A","DE AUDIO","3A",
_xlfn.SWITCH('Fiche formation'!$C$15,"DEUST","2A","DSCG","2A","MASTER","2A","BUT","3A","DCG","3A","LG","3A","LP","3A","INGE","3A",""))
)</f>
        <v>BUT CJ PF 3A</v>
      </c>
    </row>
    <row r="734" spans="1:8" x14ac:dyDescent="0.3">
      <c r="A734" s="1">
        <f t="shared" si="47"/>
        <v>46601</v>
      </c>
      <c r="B734" t="str">
        <f t="shared" si="44"/>
        <v>08:00</v>
      </c>
      <c r="C734" t="str">
        <f t="shared" si="45"/>
        <v>12:00</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Entreprise</v>
      </c>
      <c r="E734">
        <f t="shared" si="46"/>
        <v>0</v>
      </c>
      <c r="F734" t="str">
        <f>_xlfn.XLOOKUP('Fiche formation'!$C$8,SitesFormations[Site de formation principal],SitesFormations[Mail pour assiduité],"")</f>
        <v>cfa-ensuplr-upvd-iut-perpignan-narbonne@umontpellier.fr</v>
      </c>
      <c r="G734" t="s">
        <v>140</v>
      </c>
      <c r="H734" t="str">
        <f>_xlfn.TEXTJOIN(" ",TRUE,
'Fiche formation'!$C$18,
_xlfn.SWITCH('Fiche formation'!$C$18,"DNO","2A","DE AUDIO","3A",
_xlfn.SWITCH('Fiche formation'!$C$15,"DEUST","2A","DSCG","2A","MASTER","2A","BUT","3A","DCG","3A","LG","3A","LP","3A","INGE","3A",""))
)</f>
        <v>BUT CJ PF 3A</v>
      </c>
    </row>
    <row r="735" spans="1:8" x14ac:dyDescent="0.3">
      <c r="A735" s="1">
        <f t="shared" si="47"/>
        <v>46601</v>
      </c>
      <c r="B735" t="str">
        <f t="shared" si="44"/>
        <v>14:00</v>
      </c>
      <c r="C735" t="str">
        <f t="shared" si="45"/>
        <v>17:00</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Entreprise</v>
      </c>
      <c r="E735">
        <f t="shared" si="46"/>
        <v>0</v>
      </c>
      <c r="F735" t="str">
        <f>_xlfn.XLOOKUP('Fiche formation'!$C$8,SitesFormations[Site de formation principal],SitesFormations[Mail pour assiduité],"")</f>
        <v>cfa-ensuplr-upvd-iut-perpignan-narbonne@umontpellier.fr</v>
      </c>
      <c r="G735" t="s">
        <v>140</v>
      </c>
      <c r="H735" t="str">
        <f>_xlfn.TEXTJOIN(" ",TRUE,
'Fiche formation'!$C$18,
_xlfn.SWITCH('Fiche formation'!$C$18,"DNO","2A","DE AUDIO","3A",
_xlfn.SWITCH('Fiche formation'!$C$15,"DEUST","2A","DSCG","2A","MASTER","2A","BUT","3A","DCG","3A","LG","3A","LP","3A","INGE","3A",""))
)</f>
        <v>BUT CJ PF 3A</v>
      </c>
    </row>
    <row r="736" spans="1:8" x14ac:dyDescent="0.3">
      <c r="A736" s="1">
        <f t="shared" si="47"/>
        <v>46602</v>
      </c>
      <c r="B736" t="str">
        <f t="shared" si="44"/>
        <v>08:00</v>
      </c>
      <c r="C736" t="str">
        <f t="shared" si="45"/>
        <v>12:00</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Entreprise</v>
      </c>
      <c r="E736">
        <f t="shared" si="46"/>
        <v>0</v>
      </c>
      <c r="F736" t="str">
        <f>_xlfn.XLOOKUP('Fiche formation'!$C$8,SitesFormations[Site de formation principal],SitesFormations[Mail pour assiduité],"")</f>
        <v>cfa-ensuplr-upvd-iut-perpignan-narbonne@umontpellier.fr</v>
      </c>
      <c r="G736" t="s">
        <v>140</v>
      </c>
      <c r="H736" t="str">
        <f>_xlfn.TEXTJOIN(" ",TRUE,
'Fiche formation'!$C$18,
_xlfn.SWITCH('Fiche formation'!$C$18,"DNO","2A","DE AUDIO","3A",
_xlfn.SWITCH('Fiche formation'!$C$15,"DEUST","2A","DSCG","2A","MASTER","2A","BUT","3A","DCG","3A","LG","3A","LP","3A","INGE","3A",""))
)</f>
        <v>BUT CJ PF 3A</v>
      </c>
    </row>
    <row r="737" spans="1:8" x14ac:dyDescent="0.3">
      <c r="A737" s="1">
        <f t="shared" si="47"/>
        <v>46602</v>
      </c>
      <c r="B737" t="str">
        <f t="shared" si="44"/>
        <v>14:00</v>
      </c>
      <c r="C737" t="str">
        <f t="shared" si="45"/>
        <v>17:00</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Entreprise</v>
      </c>
      <c r="E737">
        <f t="shared" si="46"/>
        <v>0</v>
      </c>
      <c r="F737" t="str">
        <f>_xlfn.XLOOKUP('Fiche formation'!$C$8,SitesFormations[Site de formation principal],SitesFormations[Mail pour assiduité],"")</f>
        <v>cfa-ensuplr-upvd-iut-perpignan-narbonne@umontpellier.fr</v>
      </c>
      <c r="G737" t="s">
        <v>140</v>
      </c>
      <c r="H737" t="str">
        <f>_xlfn.TEXTJOIN(" ",TRUE,
'Fiche formation'!$C$18,
_xlfn.SWITCH('Fiche formation'!$C$18,"DNO","2A","DE AUDIO","3A",
_xlfn.SWITCH('Fiche formation'!$C$15,"DEUST","2A","DSCG","2A","MASTER","2A","BUT","3A","DCG","3A","LG","3A","LP","3A","INGE","3A",""))
)</f>
        <v>BUT CJ PF 3A</v>
      </c>
    </row>
    <row r="738" spans="1:8" x14ac:dyDescent="0.3">
      <c r="A738" s="1">
        <f t="shared" si="47"/>
        <v>46603</v>
      </c>
      <c r="B738" t="str">
        <f t="shared" si="44"/>
        <v>08:00</v>
      </c>
      <c r="C738" t="str">
        <f t="shared" si="45"/>
        <v>12:00</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Entreprise</v>
      </c>
      <c r="E738">
        <f t="shared" si="46"/>
        <v>0</v>
      </c>
      <c r="F738" t="str">
        <f>_xlfn.XLOOKUP('Fiche formation'!$C$8,SitesFormations[Site de formation principal],SitesFormations[Mail pour assiduité],"")</f>
        <v>cfa-ensuplr-upvd-iut-perpignan-narbonne@umontpellier.fr</v>
      </c>
      <c r="G738" t="s">
        <v>140</v>
      </c>
      <c r="H738" t="str">
        <f>_xlfn.TEXTJOIN(" ",TRUE,
'Fiche formation'!$C$18,
_xlfn.SWITCH('Fiche formation'!$C$18,"DNO","2A","DE AUDIO","3A",
_xlfn.SWITCH('Fiche formation'!$C$15,"DEUST","2A","DSCG","2A","MASTER","2A","BUT","3A","DCG","3A","LG","3A","LP","3A","INGE","3A",""))
)</f>
        <v>BUT CJ PF 3A</v>
      </c>
    </row>
    <row r="739" spans="1:8" x14ac:dyDescent="0.3">
      <c r="A739" s="1">
        <f t="shared" si="47"/>
        <v>46603</v>
      </c>
      <c r="B739" t="str">
        <f t="shared" si="44"/>
        <v>14:00</v>
      </c>
      <c r="C739" t="str">
        <f t="shared" si="45"/>
        <v>17:00</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Entreprise</v>
      </c>
      <c r="E739">
        <f t="shared" si="46"/>
        <v>0</v>
      </c>
      <c r="F739" t="str">
        <f>_xlfn.XLOOKUP('Fiche formation'!$C$8,SitesFormations[Site de formation principal],SitesFormations[Mail pour assiduité],"")</f>
        <v>cfa-ensuplr-upvd-iut-perpignan-narbonne@umontpellier.fr</v>
      </c>
      <c r="G739" t="s">
        <v>140</v>
      </c>
      <c r="H739" t="str">
        <f>_xlfn.TEXTJOIN(" ",TRUE,
'Fiche formation'!$C$18,
_xlfn.SWITCH('Fiche formation'!$C$18,"DNO","2A","DE AUDIO","3A",
_xlfn.SWITCH('Fiche formation'!$C$15,"DEUST","2A","DSCG","2A","MASTER","2A","BUT","3A","DCG","3A","LG","3A","LP","3A","INGE","3A",""))
)</f>
        <v>BUT CJ PF 3A</v>
      </c>
    </row>
    <row r="740" spans="1:8" x14ac:dyDescent="0.3">
      <c r="A740" s="1">
        <f t="shared" si="47"/>
        <v>46604</v>
      </c>
      <c r="B740" t="str">
        <f t="shared" si="44"/>
        <v>08:00</v>
      </c>
      <c r="C740" t="str">
        <f t="shared" si="45"/>
        <v>12:00</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Entreprise</v>
      </c>
      <c r="E740">
        <f t="shared" si="46"/>
        <v>0</v>
      </c>
      <c r="F740" t="str">
        <f>_xlfn.XLOOKUP('Fiche formation'!$C$8,SitesFormations[Site de formation principal],SitesFormations[Mail pour assiduité],"")</f>
        <v>cfa-ensuplr-upvd-iut-perpignan-narbonne@umontpellier.fr</v>
      </c>
      <c r="G740" t="s">
        <v>140</v>
      </c>
      <c r="H740" t="str">
        <f>_xlfn.TEXTJOIN(" ",TRUE,
'Fiche formation'!$C$18,
_xlfn.SWITCH('Fiche formation'!$C$18,"DNO","2A","DE AUDIO","3A",
_xlfn.SWITCH('Fiche formation'!$C$15,"DEUST","2A","DSCG","2A","MASTER","2A","BUT","3A","DCG","3A","LG","3A","LP","3A","INGE","3A",""))
)</f>
        <v>BUT CJ PF 3A</v>
      </c>
    </row>
    <row r="741" spans="1:8" x14ac:dyDescent="0.3">
      <c r="A741" s="1">
        <f t="shared" si="47"/>
        <v>46604</v>
      </c>
      <c r="B741" t="str">
        <f t="shared" si="44"/>
        <v>14:00</v>
      </c>
      <c r="C741" t="str">
        <f t="shared" si="45"/>
        <v>17:00</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Entreprise</v>
      </c>
      <c r="E741">
        <f t="shared" si="46"/>
        <v>0</v>
      </c>
      <c r="F741" t="str">
        <f>_xlfn.XLOOKUP('Fiche formation'!$C$8,SitesFormations[Site de formation principal],SitesFormations[Mail pour assiduité],"")</f>
        <v>cfa-ensuplr-upvd-iut-perpignan-narbonne@umontpellier.fr</v>
      </c>
      <c r="G741" t="s">
        <v>140</v>
      </c>
      <c r="H741" t="str">
        <f>_xlfn.TEXTJOIN(" ",TRUE,
'Fiche formation'!$C$18,
_xlfn.SWITCH('Fiche formation'!$C$18,"DNO","2A","DE AUDIO","3A",
_xlfn.SWITCH('Fiche formation'!$C$15,"DEUST","2A","DSCG","2A","MASTER","2A","BUT","3A","DCG","3A","LG","3A","LP","3A","INGE","3A",""))
)</f>
        <v>BUT CJ PF 3A</v>
      </c>
    </row>
    <row r="742" spans="1:8" x14ac:dyDescent="0.3">
      <c r="A742" s="1">
        <f t="shared" si="47"/>
        <v>46605</v>
      </c>
      <c r="B742" t="str">
        <f t="shared" si="44"/>
        <v>08:00</v>
      </c>
      <c r="C742" t="str">
        <f t="shared" si="45"/>
        <v>12:00</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Entreprise</v>
      </c>
      <c r="E742">
        <f t="shared" si="46"/>
        <v>0</v>
      </c>
      <c r="F742" t="str">
        <f>_xlfn.XLOOKUP('Fiche formation'!$C$8,SitesFormations[Site de formation principal],SitesFormations[Mail pour assiduité],"")</f>
        <v>cfa-ensuplr-upvd-iut-perpignan-narbonne@umontpellier.fr</v>
      </c>
      <c r="G742" t="s">
        <v>140</v>
      </c>
      <c r="H742" t="str">
        <f>_xlfn.TEXTJOIN(" ",TRUE,
'Fiche formation'!$C$18,
_xlfn.SWITCH('Fiche formation'!$C$18,"DNO","2A","DE AUDIO","3A",
_xlfn.SWITCH('Fiche formation'!$C$15,"DEUST","2A","DSCG","2A","MASTER","2A","BUT","3A","DCG","3A","LG","3A","LP","3A","INGE","3A",""))
)</f>
        <v>BUT CJ PF 3A</v>
      </c>
    </row>
    <row r="743" spans="1:8" x14ac:dyDescent="0.3">
      <c r="A743" s="1">
        <f t="shared" si="47"/>
        <v>46605</v>
      </c>
      <c r="B743" t="str">
        <f t="shared" si="44"/>
        <v>14:00</v>
      </c>
      <c r="C743" t="str">
        <f t="shared" si="45"/>
        <v>17:00</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Entreprise</v>
      </c>
      <c r="E743">
        <f t="shared" si="46"/>
        <v>0</v>
      </c>
      <c r="F743" t="str">
        <f>_xlfn.XLOOKUP('Fiche formation'!$C$8,SitesFormations[Site de formation principal],SitesFormations[Mail pour assiduité],"")</f>
        <v>cfa-ensuplr-upvd-iut-perpignan-narbonne@umontpellier.fr</v>
      </c>
      <c r="G743" t="s">
        <v>140</v>
      </c>
      <c r="H743" t="str">
        <f>_xlfn.TEXTJOIN(" ",TRUE,
'Fiche formation'!$C$18,
_xlfn.SWITCH('Fiche formation'!$C$18,"DNO","2A","DE AUDIO","3A",
_xlfn.SWITCH('Fiche formation'!$C$15,"DEUST","2A","DSCG","2A","MASTER","2A","BUT","3A","DCG","3A","LG","3A","LP","3A","INGE","3A",""))
)</f>
        <v>BUT CJ PF 3A</v>
      </c>
    </row>
    <row r="744" spans="1:8" x14ac:dyDescent="0.3">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cfa-ensuplr-upvd-iut-perpignan-narbonne@umontpellier.fr</v>
      </c>
      <c r="G744" t="s">
        <v>140</v>
      </c>
      <c r="H744" t="str">
        <f>_xlfn.TEXTJOIN(" ",TRUE,
'Fiche formation'!$C$18,
_xlfn.SWITCH('Fiche formation'!$C$18,"DNO","2A","DE AUDIO","3A",
_xlfn.SWITCH('Fiche formation'!$C$15,"DEUST","2A","DSCG","2A","MASTER","2A","BUT","3A","DCG","3A","LG","3A","LP","3A","INGE","3A",""))
)</f>
        <v>BUT CJ PF 3A</v>
      </c>
    </row>
    <row r="745" spans="1:8" x14ac:dyDescent="0.3">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cfa-ensuplr-upvd-iut-perpignan-narbonne@umontpellier.fr</v>
      </c>
      <c r="G745" t="s">
        <v>140</v>
      </c>
      <c r="H745" t="str">
        <f>_xlfn.TEXTJOIN(" ",TRUE,
'Fiche formation'!$C$18,
_xlfn.SWITCH('Fiche formation'!$C$18,"DNO","2A","DE AUDIO","3A",
_xlfn.SWITCH('Fiche formation'!$C$15,"DEUST","2A","DSCG","2A","MASTER","2A","BUT","3A","DCG","3A","LG","3A","LP","3A","INGE","3A",""))
)</f>
        <v>BUT CJ PF 3A</v>
      </c>
    </row>
    <row r="746" spans="1:8" x14ac:dyDescent="0.3">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cfa-ensuplr-upvd-iut-perpignan-narbonne@umontpellier.fr</v>
      </c>
      <c r="G746" t="s">
        <v>140</v>
      </c>
      <c r="H746" t="str">
        <f>_xlfn.TEXTJOIN(" ",TRUE,
'Fiche formation'!$C$18,
_xlfn.SWITCH('Fiche formation'!$C$18,"DNO","2A","DE AUDIO","3A",
_xlfn.SWITCH('Fiche formation'!$C$15,"DEUST","2A","DSCG","2A","MASTER","2A","BUT","3A","DCG","3A","LG","3A","LP","3A","INGE","3A",""))
)</f>
        <v>BUT CJ PF 3A</v>
      </c>
    </row>
    <row r="747" spans="1:8" x14ac:dyDescent="0.3">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cfa-ensuplr-upvd-iut-perpignan-narbonne@umontpellier.fr</v>
      </c>
      <c r="G747" t="s">
        <v>140</v>
      </c>
      <c r="H747" t="str">
        <f>_xlfn.TEXTJOIN(" ",TRUE,
'Fiche formation'!$C$18,
_xlfn.SWITCH('Fiche formation'!$C$18,"DNO","2A","DE AUDIO","3A",
_xlfn.SWITCH('Fiche formation'!$C$15,"DEUST","2A","DSCG","2A","MASTER","2A","BUT","3A","DCG","3A","LG","3A","LP","3A","INGE","3A",""))
)</f>
        <v>BUT CJ PF 3A</v>
      </c>
    </row>
    <row r="748" spans="1:8" x14ac:dyDescent="0.3">
      <c r="A748" s="1">
        <f t="shared" si="47"/>
        <v>46608</v>
      </c>
      <c r="B748" t="str">
        <f t="shared" si="44"/>
        <v>08:00</v>
      </c>
      <c r="C748" t="str">
        <f t="shared" si="45"/>
        <v>12:00</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Entreprise</v>
      </c>
      <c r="E748">
        <f t="shared" si="46"/>
        <v>0</v>
      </c>
      <c r="F748" t="str">
        <f>_xlfn.XLOOKUP('Fiche formation'!$C$8,SitesFormations[Site de formation principal],SitesFormations[Mail pour assiduité],"")</f>
        <v>cfa-ensuplr-upvd-iut-perpignan-narbonne@umontpellier.fr</v>
      </c>
      <c r="G748" t="s">
        <v>140</v>
      </c>
      <c r="H748" t="str">
        <f>_xlfn.TEXTJOIN(" ",TRUE,
'Fiche formation'!$C$18,
_xlfn.SWITCH('Fiche formation'!$C$18,"DNO","2A","DE AUDIO","3A",
_xlfn.SWITCH('Fiche formation'!$C$15,"DEUST","2A","DSCG","2A","MASTER","2A","BUT","3A","DCG","3A","LG","3A","LP","3A","INGE","3A",""))
)</f>
        <v>BUT CJ PF 3A</v>
      </c>
    </row>
    <row r="749" spans="1:8" x14ac:dyDescent="0.3">
      <c r="A749" s="1">
        <f t="shared" si="47"/>
        <v>46608</v>
      </c>
      <c r="B749" t="str">
        <f t="shared" si="44"/>
        <v>14:00</v>
      </c>
      <c r="C749" t="str">
        <f t="shared" si="45"/>
        <v>17:00</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Entreprise</v>
      </c>
      <c r="E749">
        <f t="shared" si="46"/>
        <v>0</v>
      </c>
      <c r="F749" t="str">
        <f>_xlfn.XLOOKUP('Fiche formation'!$C$8,SitesFormations[Site de formation principal],SitesFormations[Mail pour assiduité],"")</f>
        <v>cfa-ensuplr-upvd-iut-perpignan-narbonne@umontpellier.fr</v>
      </c>
      <c r="G749" t="s">
        <v>140</v>
      </c>
      <c r="H749" t="str">
        <f>_xlfn.TEXTJOIN(" ",TRUE,
'Fiche formation'!$C$18,
_xlfn.SWITCH('Fiche formation'!$C$18,"DNO","2A","DE AUDIO","3A",
_xlfn.SWITCH('Fiche formation'!$C$15,"DEUST","2A","DSCG","2A","MASTER","2A","BUT","3A","DCG","3A","LG","3A","LP","3A","INGE","3A",""))
)</f>
        <v>BUT CJ PF 3A</v>
      </c>
    </row>
    <row r="750" spans="1:8" x14ac:dyDescent="0.3">
      <c r="A750" s="1">
        <f t="shared" si="47"/>
        <v>46609</v>
      </c>
      <c r="B750" t="str">
        <f t="shared" si="44"/>
        <v>08:00</v>
      </c>
      <c r="C750" t="str">
        <f t="shared" si="45"/>
        <v>12:00</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Entreprise</v>
      </c>
      <c r="E750">
        <f t="shared" si="46"/>
        <v>0</v>
      </c>
      <c r="F750" t="str">
        <f>_xlfn.XLOOKUP('Fiche formation'!$C$8,SitesFormations[Site de formation principal],SitesFormations[Mail pour assiduité],"")</f>
        <v>cfa-ensuplr-upvd-iut-perpignan-narbonne@umontpellier.fr</v>
      </c>
      <c r="G750" t="s">
        <v>140</v>
      </c>
      <c r="H750" t="str">
        <f>_xlfn.TEXTJOIN(" ",TRUE,
'Fiche formation'!$C$18,
_xlfn.SWITCH('Fiche formation'!$C$18,"DNO","2A","DE AUDIO","3A",
_xlfn.SWITCH('Fiche formation'!$C$15,"DEUST","2A","DSCG","2A","MASTER","2A","BUT","3A","DCG","3A","LG","3A","LP","3A","INGE","3A",""))
)</f>
        <v>BUT CJ PF 3A</v>
      </c>
    </row>
    <row r="751" spans="1:8" x14ac:dyDescent="0.3">
      <c r="A751" s="1">
        <f t="shared" si="47"/>
        <v>46609</v>
      </c>
      <c r="B751" t="str">
        <f t="shared" si="44"/>
        <v>14:00</v>
      </c>
      <c r="C751" t="str">
        <f t="shared" si="45"/>
        <v>17:00</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Entreprise</v>
      </c>
      <c r="E751">
        <f t="shared" si="46"/>
        <v>0</v>
      </c>
      <c r="F751" t="str">
        <f>_xlfn.XLOOKUP('Fiche formation'!$C$8,SitesFormations[Site de formation principal],SitesFormations[Mail pour assiduité],"")</f>
        <v>cfa-ensuplr-upvd-iut-perpignan-narbonne@umontpellier.fr</v>
      </c>
      <c r="G751" t="s">
        <v>140</v>
      </c>
      <c r="H751" t="str">
        <f>_xlfn.TEXTJOIN(" ",TRUE,
'Fiche formation'!$C$18,
_xlfn.SWITCH('Fiche formation'!$C$18,"DNO","2A","DE AUDIO","3A",
_xlfn.SWITCH('Fiche formation'!$C$15,"DEUST","2A","DSCG","2A","MASTER","2A","BUT","3A","DCG","3A","LG","3A","LP","3A","INGE","3A",""))
)</f>
        <v>BUT CJ PF 3A</v>
      </c>
    </row>
    <row r="752" spans="1:8" x14ac:dyDescent="0.3">
      <c r="A752" s="1">
        <f t="shared" si="47"/>
        <v>46610</v>
      </c>
      <c r="B752" t="str">
        <f t="shared" si="44"/>
        <v>08:00</v>
      </c>
      <c r="C752" t="str">
        <f t="shared" si="45"/>
        <v>12:00</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Entreprise</v>
      </c>
      <c r="E752">
        <f t="shared" si="46"/>
        <v>0</v>
      </c>
      <c r="F752" t="str">
        <f>_xlfn.XLOOKUP('Fiche formation'!$C$8,SitesFormations[Site de formation principal],SitesFormations[Mail pour assiduité],"")</f>
        <v>cfa-ensuplr-upvd-iut-perpignan-narbonne@umontpellier.fr</v>
      </c>
      <c r="G752" t="s">
        <v>140</v>
      </c>
      <c r="H752" t="str">
        <f>_xlfn.TEXTJOIN(" ",TRUE,
'Fiche formation'!$C$18,
_xlfn.SWITCH('Fiche formation'!$C$18,"DNO","2A","DE AUDIO","3A",
_xlfn.SWITCH('Fiche formation'!$C$15,"DEUST","2A","DSCG","2A","MASTER","2A","BUT","3A","DCG","3A","LG","3A","LP","3A","INGE","3A",""))
)</f>
        <v>BUT CJ PF 3A</v>
      </c>
    </row>
    <row r="753" spans="1:8" x14ac:dyDescent="0.3">
      <c r="A753" s="1">
        <f t="shared" si="47"/>
        <v>46610</v>
      </c>
      <c r="B753" t="str">
        <f t="shared" si="44"/>
        <v>14:00</v>
      </c>
      <c r="C753" t="str">
        <f t="shared" si="45"/>
        <v>17:00</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Entreprise</v>
      </c>
      <c r="E753">
        <f t="shared" si="46"/>
        <v>0</v>
      </c>
      <c r="F753" t="str">
        <f>_xlfn.XLOOKUP('Fiche formation'!$C$8,SitesFormations[Site de formation principal],SitesFormations[Mail pour assiduité],"")</f>
        <v>cfa-ensuplr-upvd-iut-perpignan-narbonne@umontpellier.fr</v>
      </c>
      <c r="G753" t="s">
        <v>140</v>
      </c>
      <c r="H753" t="str">
        <f>_xlfn.TEXTJOIN(" ",TRUE,
'Fiche formation'!$C$18,
_xlfn.SWITCH('Fiche formation'!$C$18,"DNO","2A","DE AUDIO","3A",
_xlfn.SWITCH('Fiche formation'!$C$15,"DEUST","2A","DSCG","2A","MASTER","2A","BUT","3A","DCG","3A","LG","3A","LP","3A","INGE","3A",""))
)</f>
        <v>BUT CJ PF 3A</v>
      </c>
    </row>
    <row r="754" spans="1:8" x14ac:dyDescent="0.3">
      <c r="A754" s="1">
        <f t="shared" si="47"/>
        <v>46611</v>
      </c>
      <c r="B754" t="str">
        <f t="shared" si="44"/>
        <v>08:00</v>
      </c>
      <c r="C754" t="str">
        <f t="shared" si="45"/>
        <v>12:00</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Entreprise</v>
      </c>
      <c r="E754">
        <f t="shared" si="46"/>
        <v>0</v>
      </c>
      <c r="F754" t="str">
        <f>_xlfn.XLOOKUP('Fiche formation'!$C$8,SitesFormations[Site de formation principal],SitesFormations[Mail pour assiduité],"")</f>
        <v>cfa-ensuplr-upvd-iut-perpignan-narbonne@umontpellier.fr</v>
      </c>
      <c r="G754" t="s">
        <v>140</v>
      </c>
      <c r="H754" t="str">
        <f>_xlfn.TEXTJOIN(" ",TRUE,
'Fiche formation'!$C$18,
_xlfn.SWITCH('Fiche formation'!$C$18,"DNO","2A","DE AUDIO","3A",
_xlfn.SWITCH('Fiche formation'!$C$15,"DEUST","2A","DSCG","2A","MASTER","2A","BUT","3A","DCG","3A","LG","3A","LP","3A","INGE","3A",""))
)</f>
        <v>BUT CJ PF 3A</v>
      </c>
    </row>
    <row r="755" spans="1:8" x14ac:dyDescent="0.3">
      <c r="A755" s="1">
        <f t="shared" si="47"/>
        <v>46611</v>
      </c>
      <c r="B755" t="str">
        <f t="shared" si="44"/>
        <v>14:00</v>
      </c>
      <c r="C755" t="str">
        <f t="shared" si="45"/>
        <v>17:00</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Entreprise</v>
      </c>
      <c r="E755">
        <f t="shared" si="46"/>
        <v>0</v>
      </c>
      <c r="F755" t="str">
        <f>_xlfn.XLOOKUP('Fiche formation'!$C$8,SitesFormations[Site de formation principal],SitesFormations[Mail pour assiduité],"")</f>
        <v>cfa-ensuplr-upvd-iut-perpignan-narbonne@umontpellier.fr</v>
      </c>
      <c r="G755" t="s">
        <v>140</v>
      </c>
      <c r="H755" t="str">
        <f>_xlfn.TEXTJOIN(" ",TRUE,
'Fiche formation'!$C$18,
_xlfn.SWITCH('Fiche formation'!$C$18,"DNO","2A","DE AUDIO","3A",
_xlfn.SWITCH('Fiche formation'!$C$15,"DEUST","2A","DSCG","2A","MASTER","2A","BUT","3A","DCG","3A","LG","3A","LP","3A","INGE","3A",""))
)</f>
        <v>BUT CJ PF 3A</v>
      </c>
    </row>
    <row r="756" spans="1:8" x14ac:dyDescent="0.3">
      <c r="A756" s="1">
        <f t="shared" si="47"/>
        <v>46612</v>
      </c>
      <c r="B756" t="str">
        <f t="shared" si="44"/>
        <v>08:00</v>
      </c>
      <c r="C756" t="str">
        <f t="shared" si="45"/>
        <v>12:00</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Entreprise</v>
      </c>
      <c r="E756">
        <f t="shared" si="46"/>
        <v>0</v>
      </c>
      <c r="F756" t="str">
        <f>_xlfn.XLOOKUP('Fiche formation'!$C$8,SitesFormations[Site de formation principal],SitesFormations[Mail pour assiduité],"")</f>
        <v>cfa-ensuplr-upvd-iut-perpignan-narbonne@umontpellier.fr</v>
      </c>
      <c r="G756" t="s">
        <v>140</v>
      </c>
      <c r="H756" t="str">
        <f>_xlfn.TEXTJOIN(" ",TRUE,
'Fiche formation'!$C$18,
_xlfn.SWITCH('Fiche formation'!$C$18,"DNO","2A","DE AUDIO","3A",
_xlfn.SWITCH('Fiche formation'!$C$15,"DEUST","2A","DSCG","2A","MASTER","2A","BUT","3A","DCG","3A","LG","3A","LP","3A","INGE","3A",""))
)</f>
        <v>BUT CJ PF 3A</v>
      </c>
    </row>
    <row r="757" spans="1:8" x14ac:dyDescent="0.3">
      <c r="A757" s="1">
        <f t="shared" si="47"/>
        <v>46612</v>
      </c>
      <c r="B757" t="str">
        <f t="shared" si="44"/>
        <v>14:00</v>
      </c>
      <c r="C757" t="str">
        <f t="shared" si="45"/>
        <v>17:00</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Entreprise</v>
      </c>
      <c r="E757">
        <f t="shared" si="46"/>
        <v>0</v>
      </c>
      <c r="F757" t="str">
        <f>_xlfn.XLOOKUP('Fiche formation'!$C$8,SitesFormations[Site de formation principal],SitesFormations[Mail pour assiduité],"")</f>
        <v>cfa-ensuplr-upvd-iut-perpignan-narbonne@umontpellier.fr</v>
      </c>
      <c r="G757" t="s">
        <v>140</v>
      </c>
      <c r="H757" t="str">
        <f>_xlfn.TEXTJOIN(" ",TRUE,
'Fiche formation'!$C$18,
_xlfn.SWITCH('Fiche formation'!$C$18,"DNO","2A","DE AUDIO","3A",
_xlfn.SWITCH('Fiche formation'!$C$15,"DEUST","2A","DSCG","2A","MASTER","2A","BUT","3A","DCG","3A","LG","3A","LP","3A","INGE","3A",""))
)</f>
        <v>BUT CJ PF 3A</v>
      </c>
    </row>
    <row r="758" spans="1:8" x14ac:dyDescent="0.3">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cfa-ensuplr-upvd-iut-perpignan-narbonne@umontpellier.fr</v>
      </c>
      <c r="G758" t="s">
        <v>140</v>
      </c>
      <c r="H758" t="str">
        <f>_xlfn.TEXTJOIN(" ",TRUE,
'Fiche formation'!$C$18,
_xlfn.SWITCH('Fiche formation'!$C$18,"DNO","2A","DE AUDIO","3A",
_xlfn.SWITCH('Fiche formation'!$C$15,"DEUST","2A","DSCG","2A","MASTER","2A","BUT","3A","DCG","3A","LG","3A","LP","3A","INGE","3A",""))
)</f>
        <v>BUT CJ PF 3A</v>
      </c>
    </row>
    <row r="759" spans="1:8" x14ac:dyDescent="0.3">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cfa-ensuplr-upvd-iut-perpignan-narbonne@umontpellier.fr</v>
      </c>
      <c r="G759" t="s">
        <v>140</v>
      </c>
      <c r="H759" t="str">
        <f>_xlfn.TEXTJOIN(" ",TRUE,
'Fiche formation'!$C$18,
_xlfn.SWITCH('Fiche formation'!$C$18,"DNO","2A","DE AUDIO","3A",
_xlfn.SWITCH('Fiche formation'!$C$15,"DEUST","2A","DSCG","2A","MASTER","2A","BUT","3A","DCG","3A","LG","3A","LP","3A","INGE","3A",""))
)</f>
        <v>BUT CJ PF 3A</v>
      </c>
    </row>
    <row r="760" spans="1:8" x14ac:dyDescent="0.3">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cfa-ensuplr-upvd-iut-perpignan-narbonne@umontpellier.fr</v>
      </c>
      <c r="G760" t="s">
        <v>140</v>
      </c>
      <c r="H760" t="str">
        <f>_xlfn.TEXTJOIN(" ",TRUE,
'Fiche formation'!$C$18,
_xlfn.SWITCH('Fiche formation'!$C$18,"DNO","2A","DE AUDIO","3A",
_xlfn.SWITCH('Fiche formation'!$C$15,"DEUST","2A","DSCG","2A","MASTER","2A","BUT","3A","DCG","3A","LG","3A","LP","3A","INGE","3A",""))
)</f>
        <v>BUT CJ PF 3A</v>
      </c>
    </row>
    <row r="761" spans="1:8" x14ac:dyDescent="0.3">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cfa-ensuplr-upvd-iut-perpignan-narbonne@umontpellier.fr</v>
      </c>
      <c r="G761" t="s">
        <v>140</v>
      </c>
      <c r="H761" t="str">
        <f>_xlfn.TEXTJOIN(" ",TRUE,
'Fiche formation'!$C$18,
_xlfn.SWITCH('Fiche formation'!$C$18,"DNO","2A","DE AUDIO","3A",
_xlfn.SWITCH('Fiche formation'!$C$15,"DEUST","2A","DSCG","2A","MASTER","2A","BUT","3A","DCG","3A","LG","3A","LP","3A","INGE","3A",""))
)</f>
        <v>BUT CJ PF 3A</v>
      </c>
    </row>
    <row r="762" spans="1:8" x14ac:dyDescent="0.3">
      <c r="A762" s="1">
        <f t="shared" si="47"/>
        <v>46615</v>
      </c>
      <c r="B762" t="str">
        <f t="shared" si="44"/>
        <v>08:00</v>
      </c>
      <c r="C762" t="str">
        <f t="shared" si="45"/>
        <v>12:00</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Entreprise</v>
      </c>
      <c r="E762">
        <f t="shared" si="46"/>
        <v>0</v>
      </c>
      <c r="F762" t="str">
        <f>_xlfn.XLOOKUP('Fiche formation'!$C$8,SitesFormations[Site de formation principal],SitesFormations[Mail pour assiduité],"")</f>
        <v>cfa-ensuplr-upvd-iut-perpignan-narbonne@umontpellier.fr</v>
      </c>
      <c r="G762" t="s">
        <v>140</v>
      </c>
      <c r="H762" t="str">
        <f>_xlfn.TEXTJOIN(" ",TRUE,
'Fiche formation'!$C$18,
_xlfn.SWITCH('Fiche formation'!$C$18,"DNO","2A","DE AUDIO","3A",
_xlfn.SWITCH('Fiche formation'!$C$15,"DEUST","2A","DSCG","2A","MASTER","2A","BUT","3A","DCG","3A","LG","3A","LP","3A","INGE","3A",""))
)</f>
        <v>BUT CJ PF 3A</v>
      </c>
    </row>
    <row r="763" spans="1:8" x14ac:dyDescent="0.3">
      <c r="A763" s="1">
        <f t="shared" si="47"/>
        <v>46615</v>
      </c>
      <c r="B763" t="str">
        <f t="shared" si="44"/>
        <v>14:00</v>
      </c>
      <c r="C763" t="str">
        <f t="shared" si="45"/>
        <v>17:00</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Entreprise</v>
      </c>
      <c r="E763">
        <f t="shared" si="46"/>
        <v>0</v>
      </c>
      <c r="F763" t="str">
        <f>_xlfn.XLOOKUP('Fiche formation'!$C$8,SitesFormations[Site de formation principal],SitesFormations[Mail pour assiduité],"")</f>
        <v>cfa-ensuplr-upvd-iut-perpignan-narbonne@umontpellier.fr</v>
      </c>
      <c r="G763" t="s">
        <v>140</v>
      </c>
      <c r="H763" t="str">
        <f>_xlfn.TEXTJOIN(" ",TRUE,
'Fiche formation'!$C$18,
_xlfn.SWITCH('Fiche formation'!$C$18,"DNO","2A","DE AUDIO","3A",
_xlfn.SWITCH('Fiche formation'!$C$15,"DEUST","2A","DSCG","2A","MASTER","2A","BUT","3A","DCG","3A","LG","3A","LP","3A","INGE","3A",""))
)</f>
        <v>BUT CJ PF 3A</v>
      </c>
    </row>
    <row r="764" spans="1:8" x14ac:dyDescent="0.3">
      <c r="A764" s="1">
        <f t="shared" si="47"/>
        <v>46616</v>
      </c>
      <c r="B764" t="str">
        <f t="shared" si="44"/>
        <v>08:00</v>
      </c>
      <c r="C764" t="str">
        <f t="shared" si="45"/>
        <v>12:00</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Entreprise</v>
      </c>
      <c r="E764">
        <f t="shared" si="46"/>
        <v>0</v>
      </c>
      <c r="F764" t="str">
        <f>_xlfn.XLOOKUP('Fiche formation'!$C$8,SitesFormations[Site de formation principal],SitesFormations[Mail pour assiduité],"")</f>
        <v>cfa-ensuplr-upvd-iut-perpignan-narbonne@umontpellier.fr</v>
      </c>
      <c r="G764" t="s">
        <v>140</v>
      </c>
      <c r="H764" t="str">
        <f>_xlfn.TEXTJOIN(" ",TRUE,
'Fiche formation'!$C$18,
_xlfn.SWITCH('Fiche formation'!$C$18,"DNO","2A","DE AUDIO","3A",
_xlfn.SWITCH('Fiche formation'!$C$15,"DEUST","2A","DSCG","2A","MASTER","2A","BUT","3A","DCG","3A","LG","3A","LP","3A","INGE","3A",""))
)</f>
        <v>BUT CJ PF 3A</v>
      </c>
    </row>
    <row r="765" spans="1:8" x14ac:dyDescent="0.3">
      <c r="A765" s="1">
        <f t="shared" si="47"/>
        <v>46616</v>
      </c>
      <c r="B765" t="str">
        <f t="shared" si="44"/>
        <v>14:00</v>
      </c>
      <c r="C765" t="str">
        <f t="shared" si="45"/>
        <v>17:00</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Entreprise</v>
      </c>
      <c r="E765">
        <f t="shared" si="46"/>
        <v>0</v>
      </c>
      <c r="F765" t="str">
        <f>_xlfn.XLOOKUP('Fiche formation'!$C$8,SitesFormations[Site de formation principal],SitesFormations[Mail pour assiduité],"")</f>
        <v>cfa-ensuplr-upvd-iut-perpignan-narbonne@umontpellier.fr</v>
      </c>
      <c r="G765" t="s">
        <v>140</v>
      </c>
      <c r="H765" t="str">
        <f>_xlfn.TEXTJOIN(" ",TRUE,
'Fiche formation'!$C$18,
_xlfn.SWITCH('Fiche formation'!$C$18,"DNO","2A","DE AUDIO","3A",
_xlfn.SWITCH('Fiche formation'!$C$15,"DEUST","2A","DSCG","2A","MASTER","2A","BUT","3A","DCG","3A","LG","3A","LP","3A","INGE","3A",""))
)</f>
        <v>BUT CJ PF 3A</v>
      </c>
    </row>
    <row r="766" spans="1:8" x14ac:dyDescent="0.3">
      <c r="A766" s="1">
        <f t="shared" si="47"/>
        <v>46617</v>
      </c>
      <c r="B766" t="str">
        <f t="shared" si="44"/>
        <v>08:00</v>
      </c>
      <c r="C766" t="str">
        <f t="shared" si="45"/>
        <v>12:00</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Entreprise</v>
      </c>
      <c r="E766">
        <f t="shared" si="46"/>
        <v>0</v>
      </c>
      <c r="F766" t="str">
        <f>_xlfn.XLOOKUP('Fiche formation'!$C$8,SitesFormations[Site de formation principal],SitesFormations[Mail pour assiduité],"")</f>
        <v>cfa-ensuplr-upvd-iut-perpignan-narbonne@umontpellier.fr</v>
      </c>
      <c r="G766" t="s">
        <v>140</v>
      </c>
      <c r="H766" t="str">
        <f>_xlfn.TEXTJOIN(" ",TRUE,
'Fiche formation'!$C$18,
_xlfn.SWITCH('Fiche formation'!$C$18,"DNO","2A","DE AUDIO","3A",
_xlfn.SWITCH('Fiche formation'!$C$15,"DEUST","2A","DSCG","2A","MASTER","2A","BUT","3A","DCG","3A","LG","3A","LP","3A","INGE","3A",""))
)</f>
        <v>BUT CJ PF 3A</v>
      </c>
    </row>
    <row r="767" spans="1:8" x14ac:dyDescent="0.3">
      <c r="A767" s="1">
        <f t="shared" si="47"/>
        <v>46617</v>
      </c>
      <c r="B767" t="str">
        <f t="shared" si="44"/>
        <v>14:00</v>
      </c>
      <c r="C767" t="str">
        <f t="shared" si="45"/>
        <v>17:00</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Entreprise</v>
      </c>
      <c r="E767">
        <f t="shared" si="46"/>
        <v>0</v>
      </c>
      <c r="F767" t="str">
        <f>_xlfn.XLOOKUP('Fiche formation'!$C$8,SitesFormations[Site de formation principal],SitesFormations[Mail pour assiduité],"")</f>
        <v>cfa-ensuplr-upvd-iut-perpignan-narbonne@umontpellier.fr</v>
      </c>
      <c r="G767" t="s">
        <v>140</v>
      </c>
      <c r="H767" t="str">
        <f>_xlfn.TEXTJOIN(" ",TRUE,
'Fiche formation'!$C$18,
_xlfn.SWITCH('Fiche formation'!$C$18,"DNO","2A","DE AUDIO","3A",
_xlfn.SWITCH('Fiche formation'!$C$15,"DEUST","2A","DSCG","2A","MASTER","2A","BUT","3A","DCG","3A","LG","3A","LP","3A","INGE","3A",""))
)</f>
        <v>BUT CJ PF 3A</v>
      </c>
    </row>
    <row r="768" spans="1:8" x14ac:dyDescent="0.3">
      <c r="A768" s="1">
        <f t="shared" si="47"/>
        <v>46618</v>
      </c>
      <c r="B768" t="str">
        <f t="shared" si="44"/>
        <v>08:00</v>
      </c>
      <c r="C768" t="str">
        <f t="shared" si="45"/>
        <v>12:00</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Entreprise</v>
      </c>
      <c r="E768">
        <f t="shared" si="46"/>
        <v>0</v>
      </c>
      <c r="F768" t="str">
        <f>_xlfn.XLOOKUP('Fiche formation'!$C$8,SitesFormations[Site de formation principal],SitesFormations[Mail pour assiduité],"")</f>
        <v>cfa-ensuplr-upvd-iut-perpignan-narbonne@umontpellier.fr</v>
      </c>
      <c r="G768" t="s">
        <v>140</v>
      </c>
      <c r="H768" t="str">
        <f>_xlfn.TEXTJOIN(" ",TRUE,
'Fiche formation'!$C$18,
_xlfn.SWITCH('Fiche formation'!$C$18,"DNO","2A","DE AUDIO","3A",
_xlfn.SWITCH('Fiche formation'!$C$15,"DEUST","2A","DSCG","2A","MASTER","2A","BUT","3A","DCG","3A","LG","3A","LP","3A","INGE","3A",""))
)</f>
        <v>BUT CJ PF 3A</v>
      </c>
    </row>
    <row r="769" spans="1:8" x14ac:dyDescent="0.3">
      <c r="A769" s="1">
        <f t="shared" si="47"/>
        <v>46618</v>
      </c>
      <c r="B769" t="str">
        <f t="shared" si="44"/>
        <v>14:00</v>
      </c>
      <c r="C769" t="str">
        <f t="shared" si="45"/>
        <v>17:00</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Entreprise</v>
      </c>
      <c r="E769">
        <f t="shared" si="46"/>
        <v>0</v>
      </c>
      <c r="F769" t="str">
        <f>_xlfn.XLOOKUP('Fiche formation'!$C$8,SitesFormations[Site de formation principal],SitesFormations[Mail pour assiduité],"")</f>
        <v>cfa-ensuplr-upvd-iut-perpignan-narbonne@umontpellier.fr</v>
      </c>
      <c r="G769" t="s">
        <v>140</v>
      </c>
      <c r="H769" t="str">
        <f>_xlfn.TEXTJOIN(" ",TRUE,
'Fiche formation'!$C$18,
_xlfn.SWITCH('Fiche formation'!$C$18,"DNO","2A","DE AUDIO","3A",
_xlfn.SWITCH('Fiche formation'!$C$15,"DEUST","2A","DSCG","2A","MASTER","2A","BUT","3A","DCG","3A","LG","3A","LP","3A","INGE","3A",""))
)</f>
        <v>BUT CJ PF 3A</v>
      </c>
    </row>
    <row r="770" spans="1:8" x14ac:dyDescent="0.3">
      <c r="A770" s="1">
        <f t="shared" si="47"/>
        <v>46619</v>
      </c>
      <c r="B770" t="str">
        <f t="shared" si="44"/>
        <v>08:00</v>
      </c>
      <c r="C770" t="str">
        <f t="shared" si="45"/>
        <v>12:00</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Entreprise</v>
      </c>
      <c r="E770">
        <f t="shared" si="46"/>
        <v>0</v>
      </c>
      <c r="F770" t="str">
        <f>_xlfn.XLOOKUP('Fiche formation'!$C$8,SitesFormations[Site de formation principal],SitesFormations[Mail pour assiduité],"")</f>
        <v>cfa-ensuplr-upvd-iut-perpignan-narbonne@umontpellier.fr</v>
      </c>
      <c r="G770" t="s">
        <v>140</v>
      </c>
      <c r="H770" t="str">
        <f>_xlfn.TEXTJOIN(" ",TRUE,
'Fiche formation'!$C$18,
_xlfn.SWITCH('Fiche formation'!$C$18,"DNO","2A","DE AUDIO","3A",
_xlfn.SWITCH('Fiche formation'!$C$15,"DEUST","2A","DSCG","2A","MASTER","2A","BUT","3A","DCG","3A","LG","3A","LP","3A","INGE","3A",""))
)</f>
        <v>BUT CJ PF 3A</v>
      </c>
    </row>
    <row r="771" spans="1:8" x14ac:dyDescent="0.3">
      <c r="A771" s="1">
        <f t="shared" si="47"/>
        <v>46619</v>
      </c>
      <c r="B771" t="str">
        <f t="shared" ref="B771:B791" si="48">IF(D771="","",IF($A771=$A770,"14:00","08:00"))</f>
        <v>14:00</v>
      </c>
      <c r="C771" t="str">
        <f t="shared" ref="C771:C791" si="49">IF(D771="","",IF($A771=$A770,"17:00","12:00"))</f>
        <v>17:00</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cfa-ensuplr-upvd-iut-perpignan-narbonne@umontpellier.fr</v>
      </c>
      <c r="G771" t="s">
        <v>140</v>
      </c>
      <c r="H771" t="str">
        <f>_xlfn.TEXTJOIN(" ",TRUE,
'Fiche formation'!$C$18,
_xlfn.SWITCH('Fiche formation'!$C$18,"DNO","2A","DE AUDIO","3A",
_xlfn.SWITCH('Fiche formation'!$C$15,"DEUST","2A","DSCG","2A","MASTER","2A","BUT","3A","DCG","3A","LG","3A","LP","3A","INGE","3A",""))
)</f>
        <v>BUT CJ PF 3A</v>
      </c>
    </row>
    <row r="772" spans="1:8" x14ac:dyDescent="0.3">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cfa-ensuplr-upvd-iut-perpignan-narbonne@umontpellier.fr</v>
      </c>
      <c r="G772" t="s">
        <v>140</v>
      </c>
      <c r="H772" t="str">
        <f>_xlfn.TEXTJOIN(" ",TRUE,
'Fiche formation'!$C$18,
_xlfn.SWITCH('Fiche formation'!$C$18,"DNO","2A","DE AUDIO","3A",
_xlfn.SWITCH('Fiche formation'!$C$15,"DEUST","2A","DSCG","2A","MASTER","2A","BUT","3A","DCG","3A","LG","3A","LP","3A","INGE","3A",""))
)</f>
        <v>BUT CJ PF 3A</v>
      </c>
    </row>
    <row r="773" spans="1:8" x14ac:dyDescent="0.3">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cfa-ensuplr-upvd-iut-perpignan-narbonne@umontpellier.fr</v>
      </c>
      <c r="G773" t="s">
        <v>140</v>
      </c>
      <c r="H773" t="str">
        <f>_xlfn.TEXTJOIN(" ",TRUE,
'Fiche formation'!$C$18,
_xlfn.SWITCH('Fiche formation'!$C$18,"DNO","2A","DE AUDIO","3A",
_xlfn.SWITCH('Fiche formation'!$C$15,"DEUST","2A","DSCG","2A","MASTER","2A","BUT","3A","DCG","3A","LG","3A","LP","3A","INGE","3A",""))
)</f>
        <v>BUT CJ PF 3A</v>
      </c>
    </row>
    <row r="774" spans="1:8" x14ac:dyDescent="0.3">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cfa-ensuplr-upvd-iut-perpignan-narbonne@umontpellier.fr</v>
      </c>
      <c r="G774" t="s">
        <v>140</v>
      </c>
      <c r="H774" t="str">
        <f>_xlfn.TEXTJOIN(" ",TRUE,
'Fiche formation'!$C$18,
_xlfn.SWITCH('Fiche formation'!$C$18,"DNO","2A","DE AUDIO","3A",
_xlfn.SWITCH('Fiche formation'!$C$15,"DEUST","2A","DSCG","2A","MASTER","2A","BUT","3A","DCG","3A","LG","3A","LP","3A","INGE","3A",""))
)</f>
        <v>BUT CJ PF 3A</v>
      </c>
    </row>
    <row r="775" spans="1:8" x14ac:dyDescent="0.3">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cfa-ensuplr-upvd-iut-perpignan-narbonne@umontpellier.fr</v>
      </c>
      <c r="G775" t="s">
        <v>140</v>
      </c>
      <c r="H775" t="str">
        <f>_xlfn.TEXTJOIN(" ",TRUE,
'Fiche formation'!$C$18,
_xlfn.SWITCH('Fiche formation'!$C$18,"DNO","2A","DE AUDIO","3A",
_xlfn.SWITCH('Fiche formation'!$C$15,"DEUST","2A","DSCG","2A","MASTER","2A","BUT","3A","DCG","3A","LG","3A","LP","3A","INGE","3A",""))
)</f>
        <v>BUT CJ PF 3A</v>
      </c>
    </row>
    <row r="776" spans="1:8" x14ac:dyDescent="0.3">
      <c r="A776" s="1">
        <f t="shared" si="51"/>
        <v>46622</v>
      </c>
      <c r="B776" t="str">
        <f t="shared" si="48"/>
        <v>08:00</v>
      </c>
      <c r="C776" t="str">
        <f t="shared" si="49"/>
        <v>12:00</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Entreprise</v>
      </c>
      <c r="E776">
        <f t="shared" si="50"/>
        <v>0</v>
      </c>
      <c r="F776" t="str">
        <f>_xlfn.XLOOKUP('Fiche formation'!$C$8,SitesFormations[Site de formation principal],SitesFormations[Mail pour assiduité],"")</f>
        <v>cfa-ensuplr-upvd-iut-perpignan-narbonne@umontpellier.fr</v>
      </c>
      <c r="G776" t="s">
        <v>140</v>
      </c>
      <c r="H776" t="str">
        <f>_xlfn.TEXTJOIN(" ",TRUE,
'Fiche formation'!$C$18,
_xlfn.SWITCH('Fiche formation'!$C$18,"DNO","2A","DE AUDIO","3A",
_xlfn.SWITCH('Fiche formation'!$C$15,"DEUST","2A","DSCG","2A","MASTER","2A","BUT","3A","DCG","3A","LG","3A","LP","3A","INGE","3A",""))
)</f>
        <v>BUT CJ PF 3A</v>
      </c>
    </row>
    <row r="777" spans="1:8" x14ac:dyDescent="0.3">
      <c r="A777" s="1">
        <f t="shared" si="51"/>
        <v>46622</v>
      </c>
      <c r="B777" t="str">
        <f t="shared" si="48"/>
        <v>14:00</v>
      </c>
      <c r="C777" t="str">
        <f t="shared" si="49"/>
        <v>17:00</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Entreprise</v>
      </c>
      <c r="E777">
        <f t="shared" si="50"/>
        <v>0</v>
      </c>
      <c r="F777" t="str">
        <f>_xlfn.XLOOKUP('Fiche formation'!$C$8,SitesFormations[Site de formation principal],SitesFormations[Mail pour assiduité],"")</f>
        <v>cfa-ensuplr-upvd-iut-perpignan-narbonne@umontpellier.fr</v>
      </c>
      <c r="G777" t="s">
        <v>140</v>
      </c>
      <c r="H777" t="str">
        <f>_xlfn.TEXTJOIN(" ",TRUE,
'Fiche formation'!$C$18,
_xlfn.SWITCH('Fiche formation'!$C$18,"DNO","2A","DE AUDIO","3A",
_xlfn.SWITCH('Fiche formation'!$C$15,"DEUST","2A","DSCG","2A","MASTER","2A","BUT","3A","DCG","3A","LG","3A","LP","3A","INGE","3A",""))
)</f>
        <v>BUT CJ PF 3A</v>
      </c>
    </row>
    <row r="778" spans="1:8" x14ac:dyDescent="0.3">
      <c r="A778" s="1">
        <f t="shared" si="51"/>
        <v>46623</v>
      </c>
      <c r="B778" t="str">
        <f t="shared" si="48"/>
        <v>08:00</v>
      </c>
      <c r="C778" t="str">
        <f t="shared" si="49"/>
        <v>12:00</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Entreprise</v>
      </c>
      <c r="E778">
        <f t="shared" si="50"/>
        <v>0</v>
      </c>
      <c r="F778" t="str">
        <f>_xlfn.XLOOKUP('Fiche formation'!$C$8,SitesFormations[Site de formation principal],SitesFormations[Mail pour assiduité],"")</f>
        <v>cfa-ensuplr-upvd-iut-perpignan-narbonne@umontpellier.fr</v>
      </c>
      <c r="G778" t="s">
        <v>140</v>
      </c>
      <c r="H778" t="str">
        <f>_xlfn.TEXTJOIN(" ",TRUE,
'Fiche formation'!$C$18,
_xlfn.SWITCH('Fiche formation'!$C$18,"DNO","2A","DE AUDIO","3A",
_xlfn.SWITCH('Fiche formation'!$C$15,"DEUST","2A","DSCG","2A","MASTER","2A","BUT","3A","DCG","3A","LG","3A","LP","3A","INGE","3A",""))
)</f>
        <v>BUT CJ PF 3A</v>
      </c>
    </row>
    <row r="779" spans="1:8" x14ac:dyDescent="0.3">
      <c r="A779" s="1">
        <f t="shared" si="51"/>
        <v>46623</v>
      </c>
      <c r="B779" t="str">
        <f t="shared" si="48"/>
        <v>14:00</v>
      </c>
      <c r="C779" t="str">
        <f t="shared" si="49"/>
        <v>17:00</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Entreprise</v>
      </c>
      <c r="E779">
        <f t="shared" si="50"/>
        <v>0</v>
      </c>
      <c r="F779" t="str">
        <f>_xlfn.XLOOKUP('Fiche formation'!$C$8,SitesFormations[Site de formation principal],SitesFormations[Mail pour assiduité],"")</f>
        <v>cfa-ensuplr-upvd-iut-perpignan-narbonne@umontpellier.fr</v>
      </c>
      <c r="G779" t="s">
        <v>140</v>
      </c>
      <c r="H779" t="str">
        <f>_xlfn.TEXTJOIN(" ",TRUE,
'Fiche formation'!$C$18,
_xlfn.SWITCH('Fiche formation'!$C$18,"DNO","2A","DE AUDIO","3A",
_xlfn.SWITCH('Fiche formation'!$C$15,"DEUST","2A","DSCG","2A","MASTER","2A","BUT","3A","DCG","3A","LG","3A","LP","3A","INGE","3A",""))
)</f>
        <v>BUT CJ PF 3A</v>
      </c>
    </row>
    <row r="780" spans="1:8" x14ac:dyDescent="0.3">
      <c r="A780" s="1">
        <f t="shared" si="51"/>
        <v>46624</v>
      </c>
      <c r="B780" t="str">
        <f t="shared" si="48"/>
        <v>08:00</v>
      </c>
      <c r="C780" t="str">
        <f t="shared" si="49"/>
        <v>12:00</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Entreprise</v>
      </c>
      <c r="E780">
        <f t="shared" si="50"/>
        <v>0</v>
      </c>
      <c r="F780" t="str">
        <f>_xlfn.XLOOKUP('Fiche formation'!$C$8,SitesFormations[Site de formation principal],SitesFormations[Mail pour assiduité],"")</f>
        <v>cfa-ensuplr-upvd-iut-perpignan-narbonne@umontpellier.fr</v>
      </c>
      <c r="G780" t="s">
        <v>140</v>
      </c>
      <c r="H780" t="str">
        <f>_xlfn.TEXTJOIN(" ",TRUE,
'Fiche formation'!$C$18,
_xlfn.SWITCH('Fiche formation'!$C$18,"DNO","2A","DE AUDIO","3A",
_xlfn.SWITCH('Fiche formation'!$C$15,"DEUST","2A","DSCG","2A","MASTER","2A","BUT","3A","DCG","3A","LG","3A","LP","3A","INGE","3A",""))
)</f>
        <v>BUT CJ PF 3A</v>
      </c>
    </row>
    <row r="781" spans="1:8" x14ac:dyDescent="0.3">
      <c r="A781" s="1">
        <f t="shared" si="51"/>
        <v>46624</v>
      </c>
      <c r="B781" t="str">
        <f t="shared" si="48"/>
        <v>14:00</v>
      </c>
      <c r="C781" t="str">
        <f t="shared" si="49"/>
        <v>17:00</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Entreprise</v>
      </c>
      <c r="E781">
        <f t="shared" si="50"/>
        <v>0</v>
      </c>
      <c r="F781" t="str">
        <f>_xlfn.XLOOKUP('Fiche formation'!$C$8,SitesFormations[Site de formation principal],SitesFormations[Mail pour assiduité],"")</f>
        <v>cfa-ensuplr-upvd-iut-perpignan-narbonne@umontpellier.fr</v>
      </c>
      <c r="G781" t="s">
        <v>140</v>
      </c>
      <c r="H781" t="str">
        <f>_xlfn.TEXTJOIN(" ",TRUE,
'Fiche formation'!$C$18,
_xlfn.SWITCH('Fiche formation'!$C$18,"DNO","2A","DE AUDIO","3A",
_xlfn.SWITCH('Fiche formation'!$C$15,"DEUST","2A","DSCG","2A","MASTER","2A","BUT","3A","DCG","3A","LG","3A","LP","3A","INGE","3A",""))
)</f>
        <v>BUT CJ PF 3A</v>
      </c>
    </row>
    <row r="782" spans="1:8" x14ac:dyDescent="0.3">
      <c r="A782" s="1">
        <f t="shared" si="51"/>
        <v>46625</v>
      </c>
      <c r="B782" t="str">
        <f t="shared" si="48"/>
        <v>08:00</v>
      </c>
      <c r="C782" t="str">
        <f t="shared" si="49"/>
        <v>12:00</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Entreprise</v>
      </c>
      <c r="E782">
        <f t="shared" si="50"/>
        <v>0</v>
      </c>
      <c r="F782" t="str">
        <f>_xlfn.XLOOKUP('Fiche formation'!$C$8,SitesFormations[Site de formation principal],SitesFormations[Mail pour assiduité],"")</f>
        <v>cfa-ensuplr-upvd-iut-perpignan-narbonne@umontpellier.fr</v>
      </c>
      <c r="G782" t="s">
        <v>140</v>
      </c>
      <c r="H782" t="str">
        <f>_xlfn.TEXTJOIN(" ",TRUE,
'Fiche formation'!$C$18,
_xlfn.SWITCH('Fiche formation'!$C$18,"DNO","2A","DE AUDIO","3A",
_xlfn.SWITCH('Fiche formation'!$C$15,"DEUST","2A","DSCG","2A","MASTER","2A","BUT","3A","DCG","3A","LG","3A","LP","3A","INGE","3A",""))
)</f>
        <v>BUT CJ PF 3A</v>
      </c>
    </row>
    <row r="783" spans="1:8" x14ac:dyDescent="0.3">
      <c r="A783" s="1">
        <f t="shared" si="51"/>
        <v>46625</v>
      </c>
      <c r="B783" t="str">
        <f t="shared" si="48"/>
        <v>14:00</v>
      </c>
      <c r="C783" t="str">
        <f t="shared" si="49"/>
        <v>17:00</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Entreprise</v>
      </c>
      <c r="E783">
        <f t="shared" si="50"/>
        <v>0</v>
      </c>
      <c r="F783" t="str">
        <f>_xlfn.XLOOKUP('Fiche formation'!$C$8,SitesFormations[Site de formation principal],SitesFormations[Mail pour assiduité],"")</f>
        <v>cfa-ensuplr-upvd-iut-perpignan-narbonne@umontpellier.fr</v>
      </c>
      <c r="G783" t="s">
        <v>140</v>
      </c>
      <c r="H783" t="str">
        <f>_xlfn.TEXTJOIN(" ",TRUE,
'Fiche formation'!$C$18,
_xlfn.SWITCH('Fiche formation'!$C$18,"DNO","2A","DE AUDIO","3A",
_xlfn.SWITCH('Fiche formation'!$C$15,"DEUST","2A","DSCG","2A","MASTER","2A","BUT","3A","DCG","3A","LG","3A","LP","3A","INGE","3A",""))
)</f>
        <v>BUT CJ PF 3A</v>
      </c>
    </row>
    <row r="784" spans="1:8" x14ac:dyDescent="0.3">
      <c r="A784" s="1">
        <f t="shared" si="51"/>
        <v>46626</v>
      </c>
      <c r="B784" t="str">
        <f t="shared" si="48"/>
        <v>08:00</v>
      </c>
      <c r="C784" t="str">
        <f t="shared" si="49"/>
        <v>12:00</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Entreprise</v>
      </c>
      <c r="E784">
        <f t="shared" si="50"/>
        <v>0</v>
      </c>
      <c r="F784" t="str">
        <f>_xlfn.XLOOKUP('Fiche formation'!$C$8,SitesFormations[Site de formation principal],SitesFormations[Mail pour assiduité],"")</f>
        <v>cfa-ensuplr-upvd-iut-perpignan-narbonne@umontpellier.fr</v>
      </c>
      <c r="G784" t="s">
        <v>140</v>
      </c>
      <c r="H784" t="str">
        <f>_xlfn.TEXTJOIN(" ",TRUE,
'Fiche formation'!$C$18,
_xlfn.SWITCH('Fiche formation'!$C$18,"DNO","2A","DE AUDIO","3A",
_xlfn.SWITCH('Fiche formation'!$C$15,"DEUST","2A","DSCG","2A","MASTER","2A","BUT","3A","DCG","3A","LG","3A","LP","3A","INGE","3A",""))
)</f>
        <v>BUT CJ PF 3A</v>
      </c>
    </row>
    <row r="785" spans="1:8" x14ac:dyDescent="0.3">
      <c r="A785" s="1">
        <f t="shared" si="51"/>
        <v>46626</v>
      </c>
      <c r="B785" t="str">
        <f t="shared" si="48"/>
        <v>14:00</v>
      </c>
      <c r="C785" t="str">
        <f t="shared" si="49"/>
        <v>17:00</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Entreprise</v>
      </c>
      <c r="E785">
        <f t="shared" si="50"/>
        <v>0</v>
      </c>
      <c r="F785" t="str">
        <f>_xlfn.XLOOKUP('Fiche formation'!$C$8,SitesFormations[Site de formation principal],SitesFormations[Mail pour assiduité],"")</f>
        <v>cfa-ensuplr-upvd-iut-perpignan-narbonne@umontpellier.fr</v>
      </c>
      <c r="G785" t="s">
        <v>140</v>
      </c>
      <c r="H785" t="str">
        <f>_xlfn.TEXTJOIN(" ",TRUE,
'Fiche formation'!$C$18,
_xlfn.SWITCH('Fiche formation'!$C$18,"DNO","2A","DE AUDIO","3A",
_xlfn.SWITCH('Fiche formation'!$C$15,"DEUST","2A","DSCG","2A","MASTER","2A","BUT","3A","DCG","3A","LG","3A","LP","3A","INGE","3A",""))
)</f>
        <v>BUT CJ PF 3A</v>
      </c>
    </row>
    <row r="786" spans="1:8" x14ac:dyDescent="0.3">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cfa-ensuplr-upvd-iut-perpignan-narbonne@umontpellier.fr</v>
      </c>
      <c r="G786" t="s">
        <v>140</v>
      </c>
      <c r="H786" t="str">
        <f>_xlfn.TEXTJOIN(" ",TRUE,
'Fiche formation'!$C$18,
_xlfn.SWITCH('Fiche formation'!$C$18,"DNO","2A","DE AUDIO","3A",
_xlfn.SWITCH('Fiche formation'!$C$15,"DEUST","2A","DSCG","2A","MASTER","2A","BUT","3A","DCG","3A","LG","3A","LP","3A","INGE","3A",""))
)</f>
        <v>BUT CJ PF 3A</v>
      </c>
    </row>
    <row r="787" spans="1:8" x14ac:dyDescent="0.3">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cfa-ensuplr-upvd-iut-perpignan-narbonne@umontpellier.fr</v>
      </c>
      <c r="G787" t="s">
        <v>140</v>
      </c>
      <c r="H787" t="str">
        <f>_xlfn.TEXTJOIN(" ",TRUE,
'Fiche formation'!$C$18,
_xlfn.SWITCH('Fiche formation'!$C$18,"DNO","2A","DE AUDIO","3A",
_xlfn.SWITCH('Fiche formation'!$C$15,"DEUST","2A","DSCG","2A","MASTER","2A","BUT","3A","DCG","3A","LG","3A","LP","3A","INGE","3A",""))
)</f>
        <v>BUT CJ PF 3A</v>
      </c>
    </row>
    <row r="788" spans="1:8" x14ac:dyDescent="0.3">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cfa-ensuplr-upvd-iut-perpignan-narbonne@umontpellier.fr</v>
      </c>
      <c r="G788" t="s">
        <v>140</v>
      </c>
      <c r="H788" t="str">
        <f>_xlfn.TEXTJOIN(" ",TRUE,
'Fiche formation'!$C$18,
_xlfn.SWITCH('Fiche formation'!$C$18,"DNO","2A","DE AUDIO","3A",
_xlfn.SWITCH('Fiche formation'!$C$15,"DEUST","2A","DSCG","2A","MASTER","2A","BUT","3A","DCG","3A","LG","3A","LP","3A","INGE","3A",""))
)</f>
        <v>BUT CJ PF 3A</v>
      </c>
    </row>
    <row r="789" spans="1:8" x14ac:dyDescent="0.3">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cfa-ensuplr-upvd-iut-perpignan-narbonne@umontpellier.fr</v>
      </c>
      <c r="G789" t="s">
        <v>140</v>
      </c>
      <c r="H789" t="str">
        <f>_xlfn.TEXTJOIN(" ",TRUE,
'Fiche formation'!$C$18,
_xlfn.SWITCH('Fiche formation'!$C$18,"DNO","2A","DE AUDIO","3A",
_xlfn.SWITCH('Fiche formation'!$C$15,"DEUST","2A","DSCG","2A","MASTER","2A","BUT","3A","DCG","3A","LG","3A","LP","3A","INGE","3A",""))
)</f>
        <v>BUT CJ PF 3A</v>
      </c>
    </row>
    <row r="790" spans="1:8" x14ac:dyDescent="0.3">
      <c r="A790" s="1">
        <f t="shared" si="51"/>
        <v>46629</v>
      </c>
      <c r="B790" t="str">
        <f t="shared" si="48"/>
        <v>08:00</v>
      </c>
      <c r="C790" t="str">
        <f t="shared" si="49"/>
        <v>12:00</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Entreprise</v>
      </c>
      <c r="E790">
        <f t="shared" si="50"/>
        <v>0</v>
      </c>
      <c r="F790" t="str">
        <f>_xlfn.XLOOKUP('Fiche formation'!$C$8,SitesFormations[Site de formation principal],SitesFormations[Mail pour assiduité],"")</f>
        <v>cfa-ensuplr-upvd-iut-perpignan-narbonne@umontpellier.fr</v>
      </c>
      <c r="G790" t="s">
        <v>140</v>
      </c>
      <c r="H790" t="str">
        <f>_xlfn.TEXTJOIN(" ",TRUE,
'Fiche formation'!$C$18,
_xlfn.SWITCH('Fiche formation'!$C$18,"DNO","2A","DE AUDIO","3A",
_xlfn.SWITCH('Fiche formation'!$C$15,"DEUST","2A","DSCG","2A","MASTER","2A","BUT","3A","DCG","3A","LG","3A","LP","3A","INGE","3A",""))
)</f>
        <v>BUT CJ PF 3A</v>
      </c>
    </row>
    <row r="791" spans="1:8" x14ac:dyDescent="0.3">
      <c r="A791" s="1">
        <f t="shared" si="51"/>
        <v>46629</v>
      </c>
      <c r="B791" t="str">
        <f t="shared" si="48"/>
        <v>14:00</v>
      </c>
      <c r="C791" t="str">
        <f t="shared" si="49"/>
        <v>17:00</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Entreprise</v>
      </c>
      <c r="E791">
        <f t="shared" si="50"/>
        <v>0</v>
      </c>
      <c r="F791" t="str">
        <f>_xlfn.XLOOKUP('Fiche formation'!$C$8,SitesFormations[Site de formation principal],SitesFormations[Mail pour assiduité],"")</f>
        <v>cfa-ensuplr-upvd-iut-perpignan-narbonne@umontpellier.fr</v>
      </c>
      <c r="G791" t="s">
        <v>140</v>
      </c>
      <c r="H791" t="str">
        <f>_xlfn.TEXTJOIN(" ",TRUE,
'Fiche formation'!$C$18,
_xlfn.SWITCH('Fiche formation'!$C$18,"DNO","2A","DE AUDIO","3A",
_xlfn.SWITCH('Fiche formation'!$C$15,"DEUST","2A","DSCG","2A","MASTER","2A","BUT","3A","DCG","3A","LG","3A","LP","3A","INGE","3A",""))
)</f>
        <v>BUT CJ PF 3A</v>
      </c>
    </row>
    <row r="792" spans="1:8" x14ac:dyDescent="0.3">
      <c r="A792" s="1">
        <f t="shared" si="51"/>
        <v>46630</v>
      </c>
      <c r="B792" t="str">
        <f t="shared" ref="B792:B853" si="52">IF(D792="","",IF($A792=$A791,"14:00","08:00"))</f>
        <v>08:00</v>
      </c>
      <c r="C792" t="str">
        <f t="shared" ref="C792:C853" si="53">IF(D792="","",IF($A792=$A791,"17:00","12:00"))</f>
        <v>12:00</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Entreprise</v>
      </c>
      <c r="E792">
        <f t="shared" si="50"/>
        <v>0</v>
      </c>
      <c r="F792" t="str">
        <f>_xlfn.XLOOKUP('Fiche formation'!$C$8,SitesFormations[Site de formation principal],SitesFormations[Mail pour assiduité],"")</f>
        <v>cfa-ensuplr-upvd-iut-perpignan-narbonne@umontpellier.fr</v>
      </c>
      <c r="G792" t="s">
        <v>140</v>
      </c>
      <c r="H792" t="str">
        <f>_xlfn.TEXTJOIN(" ",TRUE,
'Fiche formation'!$C$18,
_xlfn.SWITCH('Fiche formation'!$C$18,"DNO","2A","DE AUDIO","3A",
_xlfn.SWITCH('Fiche formation'!$C$15,"DEUST","2A","DSCG","2A","MASTER","2A","BUT","3A","DCG","3A","LG","3A","LP","3A","INGE","3A",""))
)</f>
        <v>BUT CJ PF 3A</v>
      </c>
    </row>
    <row r="793" spans="1:8" x14ac:dyDescent="0.3">
      <c r="A793" s="1">
        <f t="shared" si="51"/>
        <v>46630</v>
      </c>
      <c r="B793" t="str">
        <f t="shared" si="52"/>
        <v>14:00</v>
      </c>
      <c r="C793" t="str">
        <f t="shared" si="53"/>
        <v>17:00</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Entreprise</v>
      </c>
      <c r="E793">
        <f t="shared" si="50"/>
        <v>0</v>
      </c>
      <c r="F793" t="str">
        <f>_xlfn.XLOOKUP('Fiche formation'!$C$8,SitesFormations[Site de formation principal],SitesFormations[Mail pour assiduité],"")</f>
        <v>cfa-ensuplr-upvd-iut-perpignan-narbonne@umontpellier.fr</v>
      </c>
      <c r="G793" t="s">
        <v>140</v>
      </c>
      <c r="H793" t="str">
        <f>_xlfn.TEXTJOIN(" ",TRUE,
'Fiche formation'!$C$18,
_xlfn.SWITCH('Fiche formation'!$C$18,"DNO","2A","DE AUDIO","3A",
_xlfn.SWITCH('Fiche formation'!$C$15,"DEUST","2A","DSCG","2A","MASTER","2A","BUT","3A","DCG","3A","LG","3A","LP","3A","INGE","3A",""))
)</f>
        <v>BUT CJ PF 3A</v>
      </c>
    </row>
    <row r="794" spans="1:8" x14ac:dyDescent="0.3">
      <c r="A794" s="1">
        <f t="shared" si="51"/>
        <v>46631</v>
      </c>
      <c r="B794" t="str">
        <f t="shared" si="52"/>
        <v/>
      </c>
      <c r="C794" t="str">
        <f t="shared" si="53"/>
        <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
      </c>
      <c r="E794" t="str">
        <f t="shared" si="50"/>
        <v/>
      </c>
      <c r="F794" t="str">
        <f>_xlfn.XLOOKUP('Fiche formation'!$C$8,SitesFormations[Site de formation principal],SitesFormations[Mail pour assiduité],"")</f>
        <v>cfa-ensuplr-upvd-iut-perpignan-narbonne@umontpellier.fr</v>
      </c>
      <c r="G794" t="s">
        <v>140</v>
      </c>
      <c r="H794" t="str">
        <f>_xlfn.TEXTJOIN(" ",TRUE,
'Fiche formation'!$C$18,
_xlfn.SWITCH('Fiche formation'!$C$18,"DNO","2A","DE AUDIO","3A",
_xlfn.SWITCH('Fiche formation'!$C$15,"DEUST","2A","DSCG","2A","MASTER","2A","BUT","3A","DCG","3A","LG","3A","LP","3A","INGE","3A",""))
)</f>
        <v>BUT CJ PF 3A</v>
      </c>
    </row>
    <row r="795" spans="1:8" x14ac:dyDescent="0.3">
      <c r="A795" s="1">
        <f t="shared" si="51"/>
        <v>46631</v>
      </c>
      <c r="B795" t="str">
        <f t="shared" si="52"/>
        <v/>
      </c>
      <c r="C795" t="str">
        <f t="shared" si="53"/>
        <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
      </c>
      <c r="E795" t="str">
        <f t="shared" si="50"/>
        <v/>
      </c>
      <c r="F795" t="str">
        <f>_xlfn.XLOOKUP('Fiche formation'!$C$8,SitesFormations[Site de formation principal],SitesFormations[Mail pour assiduité],"")</f>
        <v>cfa-ensuplr-upvd-iut-perpignan-narbonne@umontpellier.fr</v>
      </c>
      <c r="G795" t="s">
        <v>140</v>
      </c>
      <c r="H795" t="str">
        <f>_xlfn.TEXTJOIN(" ",TRUE,
'Fiche formation'!$C$18,
_xlfn.SWITCH('Fiche formation'!$C$18,"DNO","2A","DE AUDIO","3A",
_xlfn.SWITCH('Fiche formation'!$C$15,"DEUST","2A","DSCG","2A","MASTER","2A","BUT","3A","DCG","3A","LG","3A","LP","3A","INGE","3A",""))
)</f>
        <v>BUT CJ PF 3A</v>
      </c>
    </row>
    <row r="796" spans="1:8" x14ac:dyDescent="0.3">
      <c r="A796" s="1">
        <f t="shared" si="51"/>
        <v>46632</v>
      </c>
      <c r="B796" t="str">
        <f t="shared" si="52"/>
        <v/>
      </c>
      <c r="C796" t="str">
        <f t="shared" si="53"/>
        <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
      </c>
      <c r="E796" t="str">
        <f t="shared" si="50"/>
        <v/>
      </c>
      <c r="F796" t="str">
        <f>_xlfn.XLOOKUP('Fiche formation'!$C$8,SitesFormations[Site de formation principal],SitesFormations[Mail pour assiduité],"")</f>
        <v>cfa-ensuplr-upvd-iut-perpignan-narbonne@umontpellier.fr</v>
      </c>
      <c r="G796" t="s">
        <v>140</v>
      </c>
      <c r="H796" t="str">
        <f>_xlfn.TEXTJOIN(" ",TRUE,
'Fiche formation'!$C$18,
_xlfn.SWITCH('Fiche formation'!$C$18,"DNO","2A","DE AUDIO","3A",
_xlfn.SWITCH('Fiche formation'!$C$15,"DEUST","2A","DSCG","2A","MASTER","2A","BUT","3A","DCG","3A","LG","3A","LP","3A","INGE","3A",""))
)</f>
        <v>BUT CJ PF 3A</v>
      </c>
    </row>
    <row r="797" spans="1:8" x14ac:dyDescent="0.3">
      <c r="A797" s="1">
        <f t="shared" si="51"/>
        <v>46632</v>
      </c>
      <c r="B797" t="str">
        <f t="shared" si="52"/>
        <v/>
      </c>
      <c r="C797" t="str">
        <f t="shared" si="53"/>
        <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
      </c>
      <c r="E797" t="str">
        <f t="shared" si="50"/>
        <v/>
      </c>
      <c r="F797" t="str">
        <f>_xlfn.XLOOKUP('Fiche formation'!$C$8,SitesFormations[Site de formation principal],SitesFormations[Mail pour assiduité],"")</f>
        <v>cfa-ensuplr-upvd-iut-perpignan-narbonne@umontpellier.fr</v>
      </c>
      <c r="G797" t="s">
        <v>140</v>
      </c>
      <c r="H797" t="str">
        <f>_xlfn.TEXTJOIN(" ",TRUE,
'Fiche formation'!$C$18,
_xlfn.SWITCH('Fiche formation'!$C$18,"DNO","2A","DE AUDIO","3A",
_xlfn.SWITCH('Fiche formation'!$C$15,"DEUST","2A","DSCG","2A","MASTER","2A","BUT","3A","DCG","3A","LG","3A","LP","3A","INGE","3A",""))
)</f>
        <v>BUT CJ PF 3A</v>
      </c>
    </row>
    <row r="798" spans="1:8" x14ac:dyDescent="0.3">
      <c r="A798" s="1">
        <f t="shared" si="51"/>
        <v>46633</v>
      </c>
      <c r="B798" t="str">
        <f t="shared" si="52"/>
        <v/>
      </c>
      <c r="C798" t="str">
        <f t="shared" si="53"/>
        <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
      </c>
      <c r="E798" t="str">
        <f t="shared" si="50"/>
        <v/>
      </c>
      <c r="F798" t="str">
        <f>_xlfn.XLOOKUP('Fiche formation'!$C$8,SitesFormations[Site de formation principal],SitesFormations[Mail pour assiduité],"")</f>
        <v>cfa-ensuplr-upvd-iut-perpignan-narbonne@umontpellier.fr</v>
      </c>
      <c r="G798" t="s">
        <v>140</v>
      </c>
      <c r="H798" t="str">
        <f>_xlfn.TEXTJOIN(" ",TRUE,
'Fiche formation'!$C$18,
_xlfn.SWITCH('Fiche formation'!$C$18,"DNO","2A","DE AUDIO","3A",
_xlfn.SWITCH('Fiche formation'!$C$15,"DEUST","2A","DSCG","2A","MASTER","2A","BUT","3A","DCG","3A","LG","3A","LP","3A","INGE","3A",""))
)</f>
        <v>BUT CJ PF 3A</v>
      </c>
    </row>
    <row r="799" spans="1:8" x14ac:dyDescent="0.3">
      <c r="A799" s="1">
        <f t="shared" si="51"/>
        <v>46633</v>
      </c>
      <c r="B799" t="str">
        <f t="shared" si="52"/>
        <v/>
      </c>
      <c r="C799" t="str">
        <f t="shared" si="53"/>
        <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
      </c>
      <c r="E799" t="str">
        <f t="shared" si="50"/>
        <v/>
      </c>
      <c r="F799" t="str">
        <f>_xlfn.XLOOKUP('Fiche formation'!$C$8,SitesFormations[Site de formation principal],SitesFormations[Mail pour assiduité],"")</f>
        <v>cfa-ensuplr-upvd-iut-perpignan-narbonne@umontpellier.fr</v>
      </c>
      <c r="G799" t="s">
        <v>140</v>
      </c>
      <c r="H799" t="str">
        <f>_xlfn.TEXTJOIN(" ",TRUE,
'Fiche formation'!$C$18,
_xlfn.SWITCH('Fiche formation'!$C$18,"DNO","2A","DE AUDIO","3A",
_xlfn.SWITCH('Fiche formation'!$C$15,"DEUST","2A","DSCG","2A","MASTER","2A","BUT","3A","DCG","3A","LG","3A","LP","3A","INGE","3A",""))
)</f>
        <v>BUT CJ PF 3A</v>
      </c>
    </row>
    <row r="800" spans="1:8" x14ac:dyDescent="0.3">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cfa-ensuplr-upvd-iut-perpignan-narbonne@umontpellier.fr</v>
      </c>
      <c r="G800" t="s">
        <v>140</v>
      </c>
      <c r="H800" t="str">
        <f>_xlfn.TEXTJOIN(" ",TRUE,
'Fiche formation'!$C$18,
_xlfn.SWITCH('Fiche formation'!$C$18,"DNO","2A","DE AUDIO","3A",
_xlfn.SWITCH('Fiche formation'!$C$15,"DEUST","2A","DSCG","2A","MASTER","2A","BUT","3A","DCG","3A","LG","3A","LP","3A","INGE","3A",""))
)</f>
        <v>BUT CJ PF 3A</v>
      </c>
    </row>
    <row r="801" spans="1:8" x14ac:dyDescent="0.3">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cfa-ensuplr-upvd-iut-perpignan-narbonne@umontpellier.fr</v>
      </c>
      <c r="G801" t="s">
        <v>140</v>
      </c>
      <c r="H801" t="str">
        <f>_xlfn.TEXTJOIN(" ",TRUE,
'Fiche formation'!$C$18,
_xlfn.SWITCH('Fiche formation'!$C$18,"DNO","2A","DE AUDIO","3A",
_xlfn.SWITCH('Fiche formation'!$C$15,"DEUST","2A","DSCG","2A","MASTER","2A","BUT","3A","DCG","3A","LG","3A","LP","3A","INGE","3A",""))
)</f>
        <v>BUT CJ PF 3A</v>
      </c>
    </row>
    <row r="802" spans="1:8" x14ac:dyDescent="0.3">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cfa-ensuplr-upvd-iut-perpignan-narbonne@umontpellier.fr</v>
      </c>
      <c r="G802" t="s">
        <v>140</v>
      </c>
      <c r="H802" t="str">
        <f>_xlfn.TEXTJOIN(" ",TRUE,
'Fiche formation'!$C$18,
_xlfn.SWITCH('Fiche formation'!$C$18,"DNO","2A","DE AUDIO","3A",
_xlfn.SWITCH('Fiche formation'!$C$15,"DEUST","2A","DSCG","2A","MASTER","2A","BUT","3A","DCG","3A","LG","3A","LP","3A","INGE","3A",""))
)</f>
        <v>BUT CJ PF 3A</v>
      </c>
    </row>
    <row r="803" spans="1:8" x14ac:dyDescent="0.3">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cfa-ensuplr-upvd-iut-perpignan-narbonne@umontpellier.fr</v>
      </c>
      <c r="G803" t="s">
        <v>140</v>
      </c>
      <c r="H803" t="str">
        <f>_xlfn.TEXTJOIN(" ",TRUE,
'Fiche formation'!$C$18,
_xlfn.SWITCH('Fiche formation'!$C$18,"DNO","2A","DE AUDIO","3A",
_xlfn.SWITCH('Fiche formation'!$C$15,"DEUST","2A","DSCG","2A","MASTER","2A","BUT","3A","DCG","3A","LG","3A","LP","3A","INGE","3A",""))
)</f>
        <v>BUT CJ PF 3A</v>
      </c>
    </row>
    <row r="804" spans="1:8" x14ac:dyDescent="0.3">
      <c r="A804" s="1">
        <f t="shared" si="51"/>
        <v>46636</v>
      </c>
      <c r="B804" t="str">
        <f t="shared" si="52"/>
        <v/>
      </c>
      <c r="C804" t="str">
        <f t="shared" si="53"/>
        <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
      </c>
      <c r="E804" t="str">
        <f t="shared" si="50"/>
        <v/>
      </c>
      <c r="F804" t="str">
        <f>_xlfn.XLOOKUP('Fiche formation'!$C$8,SitesFormations[Site de formation principal],SitesFormations[Mail pour assiduité],"")</f>
        <v>cfa-ensuplr-upvd-iut-perpignan-narbonne@umontpellier.fr</v>
      </c>
      <c r="G804" t="s">
        <v>140</v>
      </c>
      <c r="H804" t="str">
        <f>_xlfn.TEXTJOIN(" ",TRUE,
'Fiche formation'!$C$18,
_xlfn.SWITCH('Fiche formation'!$C$18,"DNO","2A","DE AUDIO","3A",
_xlfn.SWITCH('Fiche formation'!$C$15,"DEUST","2A","DSCG","2A","MASTER","2A","BUT","3A","DCG","3A","LG","3A","LP","3A","INGE","3A",""))
)</f>
        <v>BUT CJ PF 3A</v>
      </c>
    </row>
    <row r="805" spans="1:8" x14ac:dyDescent="0.3">
      <c r="A805" s="1">
        <f t="shared" si="51"/>
        <v>46636</v>
      </c>
      <c r="B805" t="str">
        <f t="shared" si="52"/>
        <v/>
      </c>
      <c r="C805" t="str">
        <f t="shared" si="53"/>
        <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
      </c>
      <c r="E805" t="str">
        <f t="shared" si="50"/>
        <v/>
      </c>
      <c r="F805" t="str">
        <f>_xlfn.XLOOKUP('Fiche formation'!$C$8,SitesFormations[Site de formation principal],SitesFormations[Mail pour assiduité],"")</f>
        <v>cfa-ensuplr-upvd-iut-perpignan-narbonne@umontpellier.fr</v>
      </c>
      <c r="G805" t="s">
        <v>140</v>
      </c>
      <c r="H805" t="str">
        <f>_xlfn.TEXTJOIN(" ",TRUE,
'Fiche formation'!$C$18,
_xlfn.SWITCH('Fiche formation'!$C$18,"DNO","2A","DE AUDIO","3A",
_xlfn.SWITCH('Fiche formation'!$C$15,"DEUST","2A","DSCG","2A","MASTER","2A","BUT","3A","DCG","3A","LG","3A","LP","3A","INGE","3A",""))
)</f>
        <v>BUT CJ PF 3A</v>
      </c>
    </row>
    <row r="806" spans="1:8" x14ac:dyDescent="0.3">
      <c r="A806" s="1">
        <f t="shared" si="51"/>
        <v>46637</v>
      </c>
      <c r="B806" t="str">
        <f t="shared" si="52"/>
        <v/>
      </c>
      <c r="C806" t="str">
        <f t="shared" si="53"/>
        <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
      </c>
      <c r="E806" t="str">
        <f t="shared" si="50"/>
        <v/>
      </c>
      <c r="F806" t="str">
        <f>_xlfn.XLOOKUP('Fiche formation'!$C$8,SitesFormations[Site de formation principal],SitesFormations[Mail pour assiduité],"")</f>
        <v>cfa-ensuplr-upvd-iut-perpignan-narbonne@umontpellier.fr</v>
      </c>
      <c r="G806" t="s">
        <v>140</v>
      </c>
      <c r="H806" t="str">
        <f>_xlfn.TEXTJOIN(" ",TRUE,
'Fiche formation'!$C$18,
_xlfn.SWITCH('Fiche formation'!$C$18,"DNO","2A","DE AUDIO","3A",
_xlfn.SWITCH('Fiche formation'!$C$15,"DEUST","2A","DSCG","2A","MASTER","2A","BUT","3A","DCG","3A","LG","3A","LP","3A","INGE","3A",""))
)</f>
        <v>BUT CJ PF 3A</v>
      </c>
    </row>
    <row r="807" spans="1:8" x14ac:dyDescent="0.3">
      <c r="A807" s="1">
        <f t="shared" si="51"/>
        <v>46637</v>
      </c>
      <c r="B807" t="str">
        <f t="shared" si="52"/>
        <v/>
      </c>
      <c r="C807" t="str">
        <f t="shared" si="53"/>
        <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
      </c>
      <c r="E807" t="str">
        <f t="shared" si="50"/>
        <v/>
      </c>
      <c r="F807" t="str">
        <f>_xlfn.XLOOKUP('Fiche formation'!$C$8,SitesFormations[Site de formation principal],SitesFormations[Mail pour assiduité],"")</f>
        <v>cfa-ensuplr-upvd-iut-perpignan-narbonne@umontpellier.fr</v>
      </c>
      <c r="G807" t="s">
        <v>140</v>
      </c>
      <c r="H807" t="str">
        <f>_xlfn.TEXTJOIN(" ",TRUE,
'Fiche formation'!$C$18,
_xlfn.SWITCH('Fiche formation'!$C$18,"DNO","2A","DE AUDIO","3A",
_xlfn.SWITCH('Fiche formation'!$C$15,"DEUST","2A","DSCG","2A","MASTER","2A","BUT","3A","DCG","3A","LG","3A","LP","3A","INGE","3A",""))
)</f>
        <v>BUT CJ PF 3A</v>
      </c>
    </row>
    <row r="808" spans="1:8" x14ac:dyDescent="0.3">
      <c r="A808" s="1">
        <f t="shared" si="51"/>
        <v>46638</v>
      </c>
      <c r="B808" t="str">
        <f t="shared" si="52"/>
        <v/>
      </c>
      <c r="C808" t="str">
        <f t="shared" si="53"/>
        <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
      </c>
      <c r="E808" t="str">
        <f t="shared" si="50"/>
        <v/>
      </c>
      <c r="F808" t="str">
        <f>_xlfn.XLOOKUP('Fiche formation'!$C$8,SitesFormations[Site de formation principal],SitesFormations[Mail pour assiduité],"")</f>
        <v>cfa-ensuplr-upvd-iut-perpignan-narbonne@umontpellier.fr</v>
      </c>
      <c r="G808" t="s">
        <v>140</v>
      </c>
      <c r="H808" t="str">
        <f>_xlfn.TEXTJOIN(" ",TRUE,
'Fiche formation'!$C$18,
_xlfn.SWITCH('Fiche formation'!$C$18,"DNO","2A","DE AUDIO","3A",
_xlfn.SWITCH('Fiche formation'!$C$15,"DEUST","2A","DSCG","2A","MASTER","2A","BUT","3A","DCG","3A","LG","3A","LP","3A","INGE","3A",""))
)</f>
        <v>BUT CJ PF 3A</v>
      </c>
    </row>
    <row r="809" spans="1:8" x14ac:dyDescent="0.3">
      <c r="A809" s="1">
        <f t="shared" si="51"/>
        <v>46638</v>
      </c>
      <c r="B809" t="str">
        <f t="shared" si="52"/>
        <v/>
      </c>
      <c r="C809" t="str">
        <f t="shared" si="53"/>
        <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
      </c>
      <c r="E809" t="str">
        <f t="shared" si="50"/>
        <v/>
      </c>
      <c r="F809" t="str">
        <f>_xlfn.XLOOKUP('Fiche formation'!$C$8,SitesFormations[Site de formation principal],SitesFormations[Mail pour assiduité],"")</f>
        <v>cfa-ensuplr-upvd-iut-perpignan-narbonne@umontpellier.fr</v>
      </c>
      <c r="G809" t="s">
        <v>140</v>
      </c>
      <c r="H809" t="str">
        <f>_xlfn.TEXTJOIN(" ",TRUE,
'Fiche formation'!$C$18,
_xlfn.SWITCH('Fiche formation'!$C$18,"DNO","2A","DE AUDIO","3A",
_xlfn.SWITCH('Fiche formation'!$C$15,"DEUST","2A","DSCG","2A","MASTER","2A","BUT","3A","DCG","3A","LG","3A","LP","3A","INGE","3A",""))
)</f>
        <v>BUT CJ PF 3A</v>
      </c>
    </row>
    <row r="810" spans="1:8" x14ac:dyDescent="0.3">
      <c r="A810" s="1">
        <f t="shared" si="51"/>
        <v>46639</v>
      </c>
      <c r="B810" t="str">
        <f t="shared" si="52"/>
        <v/>
      </c>
      <c r="C810" t="str">
        <f t="shared" si="53"/>
        <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
      </c>
      <c r="E810" t="str">
        <f t="shared" si="50"/>
        <v/>
      </c>
      <c r="F810" t="str">
        <f>_xlfn.XLOOKUP('Fiche formation'!$C$8,SitesFormations[Site de formation principal],SitesFormations[Mail pour assiduité],"")</f>
        <v>cfa-ensuplr-upvd-iut-perpignan-narbonne@umontpellier.fr</v>
      </c>
      <c r="G810" t="s">
        <v>140</v>
      </c>
      <c r="H810" t="str">
        <f>_xlfn.TEXTJOIN(" ",TRUE,
'Fiche formation'!$C$18,
_xlfn.SWITCH('Fiche formation'!$C$18,"DNO","2A","DE AUDIO","3A",
_xlfn.SWITCH('Fiche formation'!$C$15,"DEUST","2A","DSCG","2A","MASTER","2A","BUT","3A","DCG","3A","LG","3A","LP","3A","INGE","3A",""))
)</f>
        <v>BUT CJ PF 3A</v>
      </c>
    </row>
    <row r="811" spans="1:8" x14ac:dyDescent="0.3">
      <c r="A811" s="1">
        <f t="shared" si="51"/>
        <v>46639</v>
      </c>
      <c r="B811" t="str">
        <f t="shared" si="52"/>
        <v/>
      </c>
      <c r="C811" t="str">
        <f t="shared" si="53"/>
        <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
      </c>
      <c r="E811" t="str">
        <f t="shared" si="50"/>
        <v/>
      </c>
      <c r="F811" t="str">
        <f>_xlfn.XLOOKUP('Fiche formation'!$C$8,SitesFormations[Site de formation principal],SitesFormations[Mail pour assiduité],"")</f>
        <v>cfa-ensuplr-upvd-iut-perpignan-narbonne@umontpellier.fr</v>
      </c>
      <c r="G811" t="s">
        <v>140</v>
      </c>
      <c r="H811" t="str">
        <f>_xlfn.TEXTJOIN(" ",TRUE,
'Fiche formation'!$C$18,
_xlfn.SWITCH('Fiche formation'!$C$18,"DNO","2A","DE AUDIO","3A",
_xlfn.SWITCH('Fiche formation'!$C$15,"DEUST","2A","DSCG","2A","MASTER","2A","BUT","3A","DCG","3A","LG","3A","LP","3A","INGE","3A",""))
)</f>
        <v>BUT CJ PF 3A</v>
      </c>
    </row>
    <row r="812" spans="1:8" x14ac:dyDescent="0.3">
      <c r="A812" s="1">
        <f t="shared" si="51"/>
        <v>46640</v>
      </c>
      <c r="B812" t="str">
        <f t="shared" si="52"/>
        <v/>
      </c>
      <c r="C812" t="str">
        <f t="shared" si="53"/>
        <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
      </c>
      <c r="E812" t="str">
        <f t="shared" si="50"/>
        <v/>
      </c>
      <c r="F812" t="str">
        <f>_xlfn.XLOOKUP('Fiche formation'!$C$8,SitesFormations[Site de formation principal],SitesFormations[Mail pour assiduité],"")</f>
        <v>cfa-ensuplr-upvd-iut-perpignan-narbonne@umontpellier.fr</v>
      </c>
      <c r="G812" t="s">
        <v>140</v>
      </c>
      <c r="H812" t="str">
        <f>_xlfn.TEXTJOIN(" ",TRUE,
'Fiche formation'!$C$18,
_xlfn.SWITCH('Fiche formation'!$C$18,"DNO","2A","DE AUDIO","3A",
_xlfn.SWITCH('Fiche formation'!$C$15,"DEUST","2A","DSCG","2A","MASTER","2A","BUT","3A","DCG","3A","LG","3A","LP","3A","INGE","3A",""))
)</f>
        <v>BUT CJ PF 3A</v>
      </c>
    </row>
    <row r="813" spans="1:8" x14ac:dyDescent="0.3">
      <c r="A813" s="1">
        <f t="shared" si="51"/>
        <v>46640</v>
      </c>
      <c r="B813" t="str">
        <f t="shared" si="52"/>
        <v/>
      </c>
      <c r="C813" t="str">
        <f t="shared" si="53"/>
        <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
      </c>
      <c r="E813" t="str">
        <f t="shared" si="50"/>
        <v/>
      </c>
      <c r="F813" t="str">
        <f>_xlfn.XLOOKUP('Fiche formation'!$C$8,SitesFormations[Site de formation principal],SitesFormations[Mail pour assiduité],"")</f>
        <v>cfa-ensuplr-upvd-iut-perpignan-narbonne@umontpellier.fr</v>
      </c>
      <c r="G813" t="s">
        <v>140</v>
      </c>
      <c r="H813" t="str">
        <f>_xlfn.TEXTJOIN(" ",TRUE,
'Fiche formation'!$C$18,
_xlfn.SWITCH('Fiche formation'!$C$18,"DNO","2A","DE AUDIO","3A",
_xlfn.SWITCH('Fiche formation'!$C$15,"DEUST","2A","DSCG","2A","MASTER","2A","BUT","3A","DCG","3A","LG","3A","LP","3A","INGE","3A",""))
)</f>
        <v>BUT CJ PF 3A</v>
      </c>
    </row>
    <row r="814" spans="1:8" x14ac:dyDescent="0.3">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cfa-ensuplr-upvd-iut-perpignan-narbonne@umontpellier.fr</v>
      </c>
      <c r="G814" t="s">
        <v>140</v>
      </c>
      <c r="H814" t="str">
        <f>_xlfn.TEXTJOIN(" ",TRUE,
'Fiche formation'!$C$18,
_xlfn.SWITCH('Fiche formation'!$C$18,"DNO","2A","DE AUDIO","3A",
_xlfn.SWITCH('Fiche formation'!$C$15,"DEUST","2A","DSCG","2A","MASTER","2A","BUT","3A","DCG","3A","LG","3A","LP","3A","INGE","3A",""))
)</f>
        <v>BUT CJ PF 3A</v>
      </c>
    </row>
    <row r="815" spans="1:8" x14ac:dyDescent="0.3">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cfa-ensuplr-upvd-iut-perpignan-narbonne@umontpellier.fr</v>
      </c>
      <c r="G815" t="s">
        <v>140</v>
      </c>
      <c r="H815" t="str">
        <f>_xlfn.TEXTJOIN(" ",TRUE,
'Fiche formation'!$C$18,
_xlfn.SWITCH('Fiche formation'!$C$18,"DNO","2A","DE AUDIO","3A",
_xlfn.SWITCH('Fiche formation'!$C$15,"DEUST","2A","DSCG","2A","MASTER","2A","BUT","3A","DCG","3A","LG","3A","LP","3A","INGE","3A",""))
)</f>
        <v>BUT CJ PF 3A</v>
      </c>
    </row>
    <row r="816" spans="1:8" x14ac:dyDescent="0.3">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cfa-ensuplr-upvd-iut-perpignan-narbonne@umontpellier.fr</v>
      </c>
      <c r="G816" t="s">
        <v>140</v>
      </c>
      <c r="H816" t="str">
        <f>_xlfn.TEXTJOIN(" ",TRUE,
'Fiche formation'!$C$18,
_xlfn.SWITCH('Fiche formation'!$C$18,"DNO","2A","DE AUDIO","3A",
_xlfn.SWITCH('Fiche formation'!$C$15,"DEUST","2A","DSCG","2A","MASTER","2A","BUT","3A","DCG","3A","LG","3A","LP","3A","INGE","3A",""))
)</f>
        <v>BUT CJ PF 3A</v>
      </c>
    </row>
    <row r="817" spans="1:8" x14ac:dyDescent="0.3">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cfa-ensuplr-upvd-iut-perpignan-narbonne@umontpellier.fr</v>
      </c>
      <c r="G817" t="s">
        <v>140</v>
      </c>
      <c r="H817" t="str">
        <f>_xlfn.TEXTJOIN(" ",TRUE,
'Fiche formation'!$C$18,
_xlfn.SWITCH('Fiche formation'!$C$18,"DNO","2A","DE AUDIO","3A",
_xlfn.SWITCH('Fiche formation'!$C$15,"DEUST","2A","DSCG","2A","MASTER","2A","BUT","3A","DCG","3A","LG","3A","LP","3A","INGE","3A",""))
)</f>
        <v>BUT CJ PF 3A</v>
      </c>
    </row>
    <row r="818" spans="1:8" x14ac:dyDescent="0.3">
      <c r="A818" s="1">
        <f t="shared" si="51"/>
        <v>46643</v>
      </c>
      <c r="B818" t="str">
        <f t="shared" si="52"/>
        <v/>
      </c>
      <c r="C818" t="str">
        <f t="shared" si="53"/>
        <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
      </c>
      <c r="E818" t="str">
        <f t="shared" si="50"/>
        <v/>
      </c>
      <c r="F818" t="str">
        <f>_xlfn.XLOOKUP('Fiche formation'!$C$8,SitesFormations[Site de formation principal],SitesFormations[Mail pour assiduité],"")</f>
        <v>cfa-ensuplr-upvd-iut-perpignan-narbonne@umontpellier.fr</v>
      </c>
      <c r="G818" t="s">
        <v>140</v>
      </c>
      <c r="H818" t="str">
        <f>_xlfn.TEXTJOIN(" ",TRUE,
'Fiche formation'!$C$18,
_xlfn.SWITCH('Fiche formation'!$C$18,"DNO","2A","DE AUDIO","3A",
_xlfn.SWITCH('Fiche formation'!$C$15,"DEUST","2A","DSCG","2A","MASTER","2A","BUT","3A","DCG","3A","LG","3A","LP","3A","INGE","3A",""))
)</f>
        <v>BUT CJ PF 3A</v>
      </c>
    </row>
    <row r="819" spans="1:8" x14ac:dyDescent="0.3">
      <c r="A819" s="1">
        <f t="shared" si="51"/>
        <v>46643</v>
      </c>
      <c r="B819" t="str">
        <f t="shared" si="52"/>
        <v/>
      </c>
      <c r="C819" t="str">
        <f t="shared" si="53"/>
        <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
      </c>
      <c r="E819" t="str">
        <f t="shared" si="50"/>
        <v/>
      </c>
      <c r="F819" t="str">
        <f>_xlfn.XLOOKUP('Fiche formation'!$C$8,SitesFormations[Site de formation principal],SitesFormations[Mail pour assiduité],"")</f>
        <v>cfa-ensuplr-upvd-iut-perpignan-narbonne@umontpellier.fr</v>
      </c>
      <c r="G819" t="s">
        <v>140</v>
      </c>
      <c r="H819" t="str">
        <f>_xlfn.TEXTJOIN(" ",TRUE,
'Fiche formation'!$C$18,
_xlfn.SWITCH('Fiche formation'!$C$18,"DNO","2A","DE AUDIO","3A",
_xlfn.SWITCH('Fiche formation'!$C$15,"DEUST","2A","DSCG","2A","MASTER","2A","BUT","3A","DCG","3A","LG","3A","LP","3A","INGE","3A",""))
)</f>
        <v>BUT CJ PF 3A</v>
      </c>
    </row>
    <row r="820" spans="1:8" x14ac:dyDescent="0.3">
      <c r="A820" s="1">
        <f t="shared" si="51"/>
        <v>46644</v>
      </c>
      <c r="B820" t="str">
        <f t="shared" si="52"/>
        <v/>
      </c>
      <c r="C820" t="str">
        <f t="shared" si="53"/>
        <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
      </c>
      <c r="E820" t="str">
        <f t="shared" si="50"/>
        <v/>
      </c>
      <c r="F820" t="str">
        <f>_xlfn.XLOOKUP('Fiche formation'!$C$8,SitesFormations[Site de formation principal],SitesFormations[Mail pour assiduité],"")</f>
        <v>cfa-ensuplr-upvd-iut-perpignan-narbonne@umontpellier.fr</v>
      </c>
      <c r="G820" t="s">
        <v>140</v>
      </c>
      <c r="H820" t="str">
        <f>_xlfn.TEXTJOIN(" ",TRUE,
'Fiche formation'!$C$18,
_xlfn.SWITCH('Fiche formation'!$C$18,"DNO","2A","DE AUDIO","3A",
_xlfn.SWITCH('Fiche formation'!$C$15,"DEUST","2A","DSCG","2A","MASTER","2A","BUT","3A","DCG","3A","LG","3A","LP","3A","INGE","3A",""))
)</f>
        <v>BUT CJ PF 3A</v>
      </c>
    </row>
    <row r="821" spans="1:8" x14ac:dyDescent="0.3">
      <c r="A821" s="1">
        <f t="shared" si="51"/>
        <v>46644</v>
      </c>
      <c r="B821" t="str">
        <f t="shared" si="52"/>
        <v/>
      </c>
      <c r="C821" t="str">
        <f t="shared" si="53"/>
        <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
      </c>
      <c r="E821" t="str">
        <f t="shared" si="50"/>
        <v/>
      </c>
      <c r="F821" t="str">
        <f>_xlfn.XLOOKUP('Fiche formation'!$C$8,SitesFormations[Site de formation principal],SitesFormations[Mail pour assiduité],"")</f>
        <v>cfa-ensuplr-upvd-iut-perpignan-narbonne@umontpellier.fr</v>
      </c>
      <c r="G821" t="s">
        <v>140</v>
      </c>
      <c r="H821" t="str">
        <f>_xlfn.TEXTJOIN(" ",TRUE,
'Fiche formation'!$C$18,
_xlfn.SWITCH('Fiche formation'!$C$18,"DNO","2A","DE AUDIO","3A",
_xlfn.SWITCH('Fiche formation'!$C$15,"DEUST","2A","DSCG","2A","MASTER","2A","BUT","3A","DCG","3A","LG","3A","LP","3A","INGE","3A",""))
)</f>
        <v>BUT CJ PF 3A</v>
      </c>
    </row>
    <row r="822" spans="1:8" x14ac:dyDescent="0.3">
      <c r="A822" s="1">
        <f t="shared" si="51"/>
        <v>46645</v>
      </c>
      <c r="B822" t="str">
        <f t="shared" si="52"/>
        <v/>
      </c>
      <c r="C822" t="str">
        <f t="shared" si="53"/>
        <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
      </c>
      <c r="E822" t="str">
        <f t="shared" si="50"/>
        <v/>
      </c>
      <c r="F822" t="str">
        <f>_xlfn.XLOOKUP('Fiche formation'!$C$8,SitesFormations[Site de formation principal],SitesFormations[Mail pour assiduité],"")</f>
        <v>cfa-ensuplr-upvd-iut-perpignan-narbonne@umontpellier.fr</v>
      </c>
      <c r="G822" t="s">
        <v>140</v>
      </c>
      <c r="H822" t="str">
        <f>_xlfn.TEXTJOIN(" ",TRUE,
'Fiche formation'!$C$18,
_xlfn.SWITCH('Fiche formation'!$C$18,"DNO","2A","DE AUDIO","3A",
_xlfn.SWITCH('Fiche formation'!$C$15,"DEUST","2A","DSCG","2A","MASTER","2A","BUT","3A","DCG","3A","LG","3A","LP","3A","INGE","3A",""))
)</f>
        <v>BUT CJ PF 3A</v>
      </c>
    </row>
    <row r="823" spans="1:8" x14ac:dyDescent="0.3">
      <c r="A823" s="1">
        <f t="shared" si="51"/>
        <v>46645</v>
      </c>
      <c r="B823" t="str">
        <f t="shared" si="52"/>
        <v/>
      </c>
      <c r="C823" t="str">
        <f t="shared" si="53"/>
        <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
      </c>
      <c r="E823" t="str">
        <f t="shared" si="50"/>
        <v/>
      </c>
      <c r="F823" t="str">
        <f>_xlfn.XLOOKUP('Fiche formation'!$C$8,SitesFormations[Site de formation principal],SitesFormations[Mail pour assiduité],"")</f>
        <v>cfa-ensuplr-upvd-iut-perpignan-narbonne@umontpellier.fr</v>
      </c>
      <c r="G823" t="s">
        <v>140</v>
      </c>
      <c r="H823" t="str">
        <f>_xlfn.TEXTJOIN(" ",TRUE,
'Fiche formation'!$C$18,
_xlfn.SWITCH('Fiche formation'!$C$18,"DNO","2A","DE AUDIO","3A",
_xlfn.SWITCH('Fiche formation'!$C$15,"DEUST","2A","DSCG","2A","MASTER","2A","BUT","3A","DCG","3A","LG","3A","LP","3A","INGE","3A",""))
)</f>
        <v>BUT CJ PF 3A</v>
      </c>
    </row>
    <row r="824" spans="1:8" x14ac:dyDescent="0.3">
      <c r="A824" s="1">
        <f t="shared" si="51"/>
        <v>46646</v>
      </c>
      <c r="B824" t="str">
        <f t="shared" si="52"/>
        <v/>
      </c>
      <c r="C824" t="str">
        <f t="shared" si="53"/>
        <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
      </c>
      <c r="E824" t="str">
        <f t="shared" si="50"/>
        <v/>
      </c>
      <c r="F824" t="str">
        <f>_xlfn.XLOOKUP('Fiche formation'!$C$8,SitesFormations[Site de formation principal],SitesFormations[Mail pour assiduité],"")</f>
        <v>cfa-ensuplr-upvd-iut-perpignan-narbonne@umontpellier.fr</v>
      </c>
      <c r="G824" t="s">
        <v>140</v>
      </c>
      <c r="H824" t="str">
        <f>_xlfn.TEXTJOIN(" ",TRUE,
'Fiche formation'!$C$18,
_xlfn.SWITCH('Fiche formation'!$C$18,"DNO","2A","DE AUDIO","3A",
_xlfn.SWITCH('Fiche formation'!$C$15,"DEUST","2A","DSCG","2A","MASTER","2A","BUT","3A","DCG","3A","LG","3A","LP","3A","INGE","3A",""))
)</f>
        <v>BUT CJ PF 3A</v>
      </c>
    </row>
    <row r="825" spans="1:8" x14ac:dyDescent="0.3">
      <c r="A825" s="1">
        <f t="shared" si="51"/>
        <v>46646</v>
      </c>
      <c r="B825" t="str">
        <f t="shared" si="52"/>
        <v/>
      </c>
      <c r="C825" t="str">
        <f t="shared" si="53"/>
        <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
      </c>
      <c r="E825" t="str">
        <f t="shared" si="50"/>
        <v/>
      </c>
      <c r="F825" t="str">
        <f>_xlfn.XLOOKUP('Fiche formation'!$C$8,SitesFormations[Site de formation principal],SitesFormations[Mail pour assiduité],"")</f>
        <v>cfa-ensuplr-upvd-iut-perpignan-narbonne@umontpellier.fr</v>
      </c>
      <c r="G825" t="s">
        <v>140</v>
      </c>
      <c r="H825" t="str">
        <f>_xlfn.TEXTJOIN(" ",TRUE,
'Fiche formation'!$C$18,
_xlfn.SWITCH('Fiche formation'!$C$18,"DNO","2A","DE AUDIO","3A",
_xlfn.SWITCH('Fiche formation'!$C$15,"DEUST","2A","DSCG","2A","MASTER","2A","BUT","3A","DCG","3A","LG","3A","LP","3A","INGE","3A",""))
)</f>
        <v>BUT CJ PF 3A</v>
      </c>
    </row>
    <row r="826" spans="1:8" x14ac:dyDescent="0.3">
      <c r="A826" s="1">
        <f t="shared" si="51"/>
        <v>46647</v>
      </c>
      <c r="B826" t="str">
        <f t="shared" si="52"/>
        <v/>
      </c>
      <c r="C826" t="str">
        <f t="shared" si="53"/>
        <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
      </c>
      <c r="E826" t="str">
        <f t="shared" si="50"/>
        <v/>
      </c>
      <c r="F826" t="str">
        <f>_xlfn.XLOOKUP('Fiche formation'!$C$8,SitesFormations[Site de formation principal],SitesFormations[Mail pour assiduité],"")</f>
        <v>cfa-ensuplr-upvd-iut-perpignan-narbonne@umontpellier.fr</v>
      </c>
      <c r="G826" t="s">
        <v>140</v>
      </c>
      <c r="H826" t="str">
        <f>_xlfn.TEXTJOIN(" ",TRUE,
'Fiche formation'!$C$18,
_xlfn.SWITCH('Fiche formation'!$C$18,"DNO","2A","DE AUDIO","3A",
_xlfn.SWITCH('Fiche formation'!$C$15,"DEUST","2A","DSCG","2A","MASTER","2A","BUT","3A","DCG","3A","LG","3A","LP","3A","INGE","3A",""))
)</f>
        <v>BUT CJ PF 3A</v>
      </c>
    </row>
    <row r="827" spans="1:8" x14ac:dyDescent="0.3">
      <c r="A827" s="1">
        <f t="shared" si="51"/>
        <v>46647</v>
      </c>
      <c r="B827" t="str">
        <f t="shared" si="52"/>
        <v/>
      </c>
      <c r="C827" t="str">
        <f t="shared" si="53"/>
        <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
      </c>
      <c r="E827" t="str">
        <f t="shared" si="50"/>
        <v/>
      </c>
      <c r="F827" t="str">
        <f>_xlfn.XLOOKUP('Fiche formation'!$C$8,SitesFormations[Site de formation principal],SitesFormations[Mail pour assiduité],"")</f>
        <v>cfa-ensuplr-upvd-iut-perpignan-narbonne@umontpellier.fr</v>
      </c>
      <c r="G827" t="s">
        <v>140</v>
      </c>
      <c r="H827" t="str">
        <f>_xlfn.TEXTJOIN(" ",TRUE,
'Fiche formation'!$C$18,
_xlfn.SWITCH('Fiche formation'!$C$18,"DNO","2A","DE AUDIO","3A",
_xlfn.SWITCH('Fiche formation'!$C$15,"DEUST","2A","DSCG","2A","MASTER","2A","BUT","3A","DCG","3A","LG","3A","LP","3A","INGE","3A",""))
)</f>
        <v>BUT CJ PF 3A</v>
      </c>
    </row>
    <row r="828" spans="1:8" x14ac:dyDescent="0.3">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cfa-ensuplr-upvd-iut-perpignan-narbonne@umontpellier.fr</v>
      </c>
      <c r="G828" t="s">
        <v>140</v>
      </c>
      <c r="H828" t="str">
        <f>_xlfn.TEXTJOIN(" ",TRUE,
'Fiche formation'!$C$18,
_xlfn.SWITCH('Fiche formation'!$C$18,"DNO","2A","DE AUDIO","3A",
_xlfn.SWITCH('Fiche formation'!$C$15,"DEUST","2A","DSCG","2A","MASTER","2A","BUT","3A","DCG","3A","LG","3A","LP","3A","INGE","3A",""))
)</f>
        <v>BUT CJ PF 3A</v>
      </c>
    </row>
    <row r="829" spans="1:8" x14ac:dyDescent="0.3">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cfa-ensuplr-upvd-iut-perpignan-narbonne@umontpellier.fr</v>
      </c>
      <c r="G829" t="s">
        <v>140</v>
      </c>
      <c r="H829" t="str">
        <f>_xlfn.TEXTJOIN(" ",TRUE,
'Fiche formation'!$C$18,
_xlfn.SWITCH('Fiche formation'!$C$18,"DNO","2A","DE AUDIO","3A",
_xlfn.SWITCH('Fiche formation'!$C$15,"DEUST","2A","DSCG","2A","MASTER","2A","BUT","3A","DCG","3A","LG","3A","LP","3A","INGE","3A",""))
)</f>
        <v>BUT CJ PF 3A</v>
      </c>
    </row>
    <row r="830" spans="1:8" x14ac:dyDescent="0.3">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cfa-ensuplr-upvd-iut-perpignan-narbonne@umontpellier.fr</v>
      </c>
      <c r="G830" t="s">
        <v>140</v>
      </c>
      <c r="H830" t="str">
        <f>_xlfn.TEXTJOIN(" ",TRUE,
'Fiche formation'!$C$18,
_xlfn.SWITCH('Fiche formation'!$C$18,"DNO","2A","DE AUDIO","3A",
_xlfn.SWITCH('Fiche formation'!$C$15,"DEUST","2A","DSCG","2A","MASTER","2A","BUT","3A","DCG","3A","LG","3A","LP","3A","INGE","3A",""))
)</f>
        <v>BUT CJ PF 3A</v>
      </c>
    </row>
    <row r="831" spans="1:8" x14ac:dyDescent="0.3">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cfa-ensuplr-upvd-iut-perpignan-narbonne@umontpellier.fr</v>
      </c>
      <c r="G831" t="s">
        <v>140</v>
      </c>
      <c r="H831" t="str">
        <f>_xlfn.TEXTJOIN(" ",TRUE,
'Fiche formation'!$C$18,
_xlfn.SWITCH('Fiche formation'!$C$18,"DNO","2A","DE AUDIO","3A",
_xlfn.SWITCH('Fiche formation'!$C$15,"DEUST","2A","DSCG","2A","MASTER","2A","BUT","3A","DCG","3A","LG","3A","LP","3A","INGE","3A",""))
)</f>
        <v>BUT CJ PF 3A</v>
      </c>
    </row>
    <row r="832" spans="1:8" x14ac:dyDescent="0.3">
      <c r="A832" s="1">
        <f t="shared" si="51"/>
        <v>46650</v>
      </c>
      <c r="B832" t="str">
        <f t="shared" si="52"/>
        <v/>
      </c>
      <c r="C832" t="str">
        <f t="shared" si="53"/>
        <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
      </c>
      <c r="E832" t="str">
        <f t="shared" si="50"/>
        <v/>
      </c>
      <c r="F832" t="str">
        <f>_xlfn.XLOOKUP('Fiche formation'!$C$8,SitesFormations[Site de formation principal],SitesFormations[Mail pour assiduité],"")</f>
        <v>cfa-ensuplr-upvd-iut-perpignan-narbonne@umontpellier.fr</v>
      </c>
      <c r="G832" t="s">
        <v>140</v>
      </c>
      <c r="H832" t="str">
        <f>_xlfn.TEXTJOIN(" ",TRUE,
'Fiche formation'!$C$18,
_xlfn.SWITCH('Fiche formation'!$C$18,"DNO","2A","DE AUDIO","3A",
_xlfn.SWITCH('Fiche formation'!$C$15,"DEUST","2A","DSCG","2A","MASTER","2A","BUT","3A","DCG","3A","LG","3A","LP","3A","INGE","3A",""))
)</f>
        <v>BUT CJ PF 3A</v>
      </c>
    </row>
    <row r="833" spans="1:8" x14ac:dyDescent="0.3">
      <c r="A833" s="1">
        <f t="shared" si="51"/>
        <v>46650</v>
      </c>
      <c r="B833" t="str">
        <f t="shared" si="52"/>
        <v/>
      </c>
      <c r="C833" t="str">
        <f t="shared" si="53"/>
        <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
      </c>
      <c r="E833" t="str">
        <f t="shared" si="50"/>
        <v/>
      </c>
      <c r="F833" t="str">
        <f>_xlfn.XLOOKUP('Fiche formation'!$C$8,SitesFormations[Site de formation principal],SitesFormations[Mail pour assiduité],"")</f>
        <v>cfa-ensuplr-upvd-iut-perpignan-narbonne@umontpellier.fr</v>
      </c>
      <c r="G833" t="s">
        <v>140</v>
      </c>
      <c r="H833" t="str">
        <f>_xlfn.TEXTJOIN(" ",TRUE,
'Fiche formation'!$C$18,
_xlfn.SWITCH('Fiche formation'!$C$18,"DNO","2A","DE AUDIO","3A",
_xlfn.SWITCH('Fiche formation'!$C$15,"DEUST","2A","DSCG","2A","MASTER","2A","BUT","3A","DCG","3A","LG","3A","LP","3A","INGE","3A",""))
)</f>
        <v>BUT CJ PF 3A</v>
      </c>
    </row>
    <row r="834" spans="1:8" x14ac:dyDescent="0.3">
      <c r="A834" s="1">
        <f t="shared" si="51"/>
        <v>46651</v>
      </c>
      <c r="B834" t="str">
        <f t="shared" si="52"/>
        <v/>
      </c>
      <c r="C834" t="str">
        <f t="shared" si="53"/>
        <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
      </c>
      <c r="E834" t="str">
        <f t="shared" si="50"/>
        <v/>
      </c>
      <c r="F834" t="str">
        <f>_xlfn.XLOOKUP('Fiche formation'!$C$8,SitesFormations[Site de formation principal],SitesFormations[Mail pour assiduité],"")</f>
        <v>cfa-ensuplr-upvd-iut-perpignan-narbonne@umontpellier.fr</v>
      </c>
      <c r="G834" t="s">
        <v>140</v>
      </c>
      <c r="H834" t="str">
        <f>_xlfn.TEXTJOIN(" ",TRUE,
'Fiche formation'!$C$18,
_xlfn.SWITCH('Fiche formation'!$C$18,"DNO","2A","DE AUDIO","3A",
_xlfn.SWITCH('Fiche formation'!$C$15,"DEUST","2A","DSCG","2A","MASTER","2A","BUT","3A","DCG","3A","LG","3A","LP","3A","INGE","3A",""))
)</f>
        <v>BUT CJ PF 3A</v>
      </c>
    </row>
    <row r="835" spans="1:8" x14ac:dyDescent="0.3">
      <c r="A835" s="1">
        <f t="shared" si="51"/>
        <v>46651</v>
      </c>
      <c r="B835" t="str">
        <f t="shared" si="52"/>
        <v/>
      </c>
      <c r="C835" t="str">
        <f t="shared" si="53"/>
        <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
      </c>
      <c r="E835" t="str">
        <f t="shared" ref="E835:E853" si="54">IF(D835="","",IF(OR(D835="Entreprise",D835="Révisions (Etp)"),0,1))</f>
        <v/>
      </c>
      <c r="F835" t="str">
        <f>_xlfn.XLOOKUP('Fiche formation'!$C$8,SitesFormations[Site de formation principal],SitesFormations[Mail pour assiduité],"")</f>
        <v>cfa-ensuplr-upvd-iut-perpignan-narbonne@umontpellier.fr</v>
      </c>
      <c r="G835" t="s">
        <v>140</v>
      </c>
      <c r="H835" t="str">
        <f>_xlfn.TEXTJOIN(" ",TRUE,
'Fiche formation'!$C$18,
_xlfn.SWITCH('Fiche formation'!$C$18,"DNO","2A","DE AUDIO","3A",
_xlfn.SWITCH('Fiche formation'!$C$15,"DEUST","2A","DSCG","2A","MASTER","2A","BUT","3A","DCG","3A","LG","3A","LP","3A","INGE","3A",""))
)</f>
        <v>BUT CJ PF 3A</v>
      </c>
    </row>
    <row r="836" spans="1:8" x14ac:dyDescent="0.3">
      <c r="A836" s="1">
        <f t="shared" ref="A836:A899" si="55">IF(A835=A834,A835+1,A835)</f>
        <v>46652</v>
      </c>
      <c r="B836" t="str">
        <f t="shared" si="52"/>
        <v/>
      </c>
      <c r="C836" t="str">
        <f t="shared" si="53"/>
        <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
      </c>
      <c r="E836" t="str">
        <f t="shared" si="54"/>
        <v/>
      </c>
      <c r="F836" t="str">
        <f>_xlfn.XLOOKUP('Fiche formation'!$C$8,SitesFormations[Site de formation principal],SitesFormations[Mail pour assiduité],"")</f>
        <v>cfa-ensuplr-upvd-iut-perpignan-narbonne@umontpellier.fr</v>
      </c>
      <c r="G836" t="s">
        <v>140</v>
      </c>
      <c r="H836" t="str">
        <f>_xlfn.TEXTJOIN(" ",TRUE,
'Fiche formation'!$C$18,
_xlfn.SWITCH('Fiche formation'!$C$18,"DNO","2A","DE AUDIO","3A",
_xlfn.SWITCH('Fiche formation'!$C$15,"DEUST","2A","DSCG","2A","MASTER","2A","BUT","3A","DCG","3A","LG","3A","LP","3A","INGE","3A",""))
)</f>
        <v>BUT CJ PF 3A</v>
      </c>
    </row>
    <row r="837" spans="1:8" x14ac:dyDescent="0.3">
      <c r="A837" s="1">
        <f t="shared" si="55"/>
        <v>46652</v>
      </c>
      <c r="B837" t="str">
        <f t="shared" si="52"/>
        <v/>
      </c>
      <c r="C837" t="str">
        <f t="shared" si="53"/>
        <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
      </c>
      <c r="E837" t="str">
        <f t="shared" si="54"/>
        <v/>
      </c>
      <c r="F837" t="str">
        <f>_xlfn.XLOOKUP('Fiche formation'!$C$8,SitesFormations[Site de formation principal],SitesFormations[Mail pour assiduité],"")</f>
        <v>cfa-ensuplr-upvd-iut-perpignan-narbonne@umontpellier.fr</v>
      </c>
      <c r="G837" t="s">
        <v>140</v>
      </c>
      <c r="H837" t="str">
        <f>_xlfn.TEXTJOIN(" ",TRUE,
'Fiche formation'!$C$18,
_xlfn.SWITCH('Fiche formation'!$C$18,"DNO","2A","DE AUDIO","3A",
_xlfn.SWITCH('Fiche formation'!$C$15,"DEUST","2A","DSCG","2A","MASTER","2A","BUT","3A","DCG","3A","LG","3A","LP","3A","INGE","3A",""))
)</f>
        <v>BUT CJ PF 3A</v>
      </c>
    </row>
    <row r="838" spans="1:8" x14ac:dyDescent="0.3">
      <c r="A838" s="1">
        <f t="shared" si="55"/>
        <v>46653</v>
      </c>
      <c r="B838" t="str">
        <f t="shared" si="52"/>
        <v/>
      </c>
      <c r="C838" t="str">
        <f t="shared" si="53"/>
        <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
      </c>
      <c r="E838" t="str">
        <f t="shared" si="54"/>
        <v/>
      </c>
      <c r="F838" t="str">
        <f>_xlfn.XLOOKUP('Fiche formation'!$C$8,SitesFormations[Site de formation principal],SitesFormations[Mail pour assiduité],"")</f>
        <v>cfa-ensuplr-upvd-iut-perpignan-narbonne@umontpellier.fr</v>
      </c>
      <c r="G838" t="s">
        <v>140</v>
      </c>
      <c r="H838" t="str">
        <f>_xlfn.TEXTJOIN(" ",TRUE,
'Fiche formation'!$C$18,
_xlfn.SWITCH('Fiche formation'!$C$18,"DNO","2A","DE AUDIO","3A",
_xlfn.SWITCH('Fiche formation'!$C$15,"DEUST","2A","DSCG","2A","MASTER","2A","BUT","3A","DCG","3A","LG","3A","LP","3A","INGE","3A",""))
)</f>
        <v>BUT CJ PF 3A</v>
      </c>
    </row>
    <row r="839" spans="1:8" x14ac:dyDescent="0.3">
      <c r="A839" s="1">
        <f t="shared" si="55"/>
        <v>46653</v>
      </c>
      <c r="B839" t="str">
        <f t="shared" si="52"/>
        <v/>
      </c>
      <c r="C839" t="str">
        <f t="shared" si="53"/>
        <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
      </c>
      <c r="E839" t="str">
        <f t="shared" si="54"/>
        <v/>
      </c>
      <c r="F839" t="str">
        <f>_xlfn.XLOOKUP('Fiche formation'!$C$8,SitesFormations[Site de formation principal],SitesFormations[Mail pour assiduité],"")</f>
        <v>cfa-ensuplr-upvd-iut-perpignan-narbonne@umontpellier.fr</v>
      </c>
      <c r="G839" t="s">
        <v>140</v>
      </c>
      <c r="H839" t="str">
        <f>_xlfn.TEXTJOIN(" ",TRUE,
'Fiche formation'!$C$18,
_xlfn.SWITCH('Fiche formation'!$C$18,"DNO","2A","DE AUDIO","3A",
_xlfn.SWITCH('Fiche formation'!$C$15,"DEUST","2A","DSCG","2A","MASTER","2A","BUT","3A","DCG","3A","LG","3A","LP","3A","INGE","3A",""))
)</f>
        <v>BUT CJ PF 3A</v>
      </c>
    </row>
    <row r="840" spans="1:8" x14ac:dyDescent="0.3">
      <c r="A840" s="1">
        <f t="shared" si="55"/>
        <v>46654</v>
      </c>
      <c r="B840" t="str">
        <f t="shared" si="52"/>
        <v/>
      </c>
      <c r="C840" t="str">
        <f t="shared" si="53"/>
        <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
      </c>
      <c r="E840" t="str">
        <f t="shared" si="54"/>
        <v/>
      </c>
      <c r="F840" t="str">
        <f>_xlfn.XLOOKUP('Fiche formation'!$C$8,SitesFormations[Site de formation principal],SitesFormations[Mail pour assiduité],"")</f>
        <v>cfa-ensuplr-upvd-iut-perpignan-narbonne@umontpellier.fr</v>
      </c>
      <c r="G840" t="s">
        <v>140</v>
      </c>
      <c r="H840" t="str">
        <f>_xlfn.TEXTJOIN(" ",TRUE,
'Fiche formation'!$C$18,
_xlfn.SWITCH('Fiche formation'!$C$18,"DNO","2A","DE AUDIO","3A",
_xlfn.SWITCH('Fiche formation'!$C$15,"DEUST","2A","DSCG","2A","MASTER","2A","BUT","3A","DCG","3A","LG","3A","LP","3A","INGE","3A",""))
)</f>
        <v>BUT CJ PF 3A</v>
      </c>
    </row>
    <row r="841" spans="1:8" x14ac:dyDescent="0.3">
      <c r="A841" s="1">
        <f t="shared" si="55"/>
        <v>46654</v>
      </c>
      <c r="B841" t="str">
        <f t="shared" si="52"/>
        <v/>
      </c>
      <c r="C841" t="str">
        <f t="shared" si="53"/>
        <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
      </c>
      <c r="E841" t="str">
        <f t="shared" si="54"/>
        <v/>
      </c>
      <c r="F841" t="str">
        <f>_xlfn.XLOOKUP('Fiche formation'!$C$8,SitesFormations[Site de formation principal],SitesFormations[Mail pour assiduité],"")</f>
        <v>cfa-ensuplr-upvd-iut-perpignan-narbonne@umontpellier.fr</v>
      </c>
      <c r="G841" t="s">
        <v>140</v>
      </c>
      <c r="H841" t="str">
        <f>_xlfn.TEXTJOIN(" ",TRUE,
'Fiche formation'!$C$18,
_xlfn.SWITCH('Fiche formation'!$C$18,"DNO","2A","DE AUDIO","3A",
_xlfn.SWITCH('Fiche formation'!$C$15,"DEUST","2A","DSCG","2A","MASTER","2A","BUT","3A","DCG","3A","LG","3A","LP","3A","INGE","3A",""))
)</f>
        <v>BUT CJ PF 3A</v>
      </c>
    </row>
    <row r="842" spans="1:8" x14ac:dyDescent="0.3">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cfa-ensuplr-upvd-iut-perpignan-narbonne@umontpellier.fr</v>
      </c>
      <c r="G842" t="s">
        <v>140</v>
      </c>
      <c r="H842" t="str">
        <f>_xlfn.TEXTJOIN(" ",TRUE,
'Fiche formation'!$C$18,
_xlfn.SWITCH('Fiche formation'!$C$18,"DNO","2A","DE AUDIO","3A",
_xlfn.SWITCH('Fiche formation'!$C$15,"DEUST","2A","DSCG","2A","MASTER","2A","BUT","3A","DCG","3A","LG","3A","LP","3A","INGE","3A",""))
)</f>
        <v>BUT CJ PF 3A</v>
      </c>
    </row>
    <row r="843" spans="1:8" x14ac:dyDescent="0.3">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cfa-ensuplr-upvd-iut-perpignan-narbonne@umontpellier.fr</v>
      </c>
      <c r="G843" t="s">
        <v>140</v>
      </c>
      <c r="H843" t="str">
        <f>_xlfn.TEXTJOIN(" ",TRUE,
'Fiche formation'!$C$18,
_xlfn.SWITCH('Fiche formation'!$C$18,"DNO","2A","DE AUDIO","3A",
_xlfn.SWITCH('Fiche formation'!$C$15,"DEUST","2A","DSCG","2A","MASTER","2A","BUT","3A","DCG","3A","LG","3A","LP","3A","INGE","3A",""))
)</f>
        <v>BUT CJ PF 3A</v>
      </c>
    </row>
    <row r="844" spans="1:8" x14ac:dyDescent="0.3">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cfa-ensuplr-upvd-iut-perpignan-narbonne@umontpellier.fr</v>
      </c>
      <c r="G844" t="s">
        <v>140</v>
      </c>
      <c r="H844" t="str">
        <f>_xlfn.TEXTJOIN(" ",TRUE,
'Fiche formation'!$C$18,
_xlfn.SWITCH('Fiche formation'!$C$18,"DNO","2A","DE AUDIO","3A",
_xlfn.SWITCH('Fiche formation'!$C$15,"DEUST","2A","DSCG","2A","MASTER","2A","BUT","3A","DCG","3A","LG","3A","LP","3A","INGE","3A",""))
)</f>
        <v>BUT CJ PF 3A</v>
      </c>
    </row>
    <row r="845" spans="1:8" x14ac:dyDescent="0.3">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cfa-ensuplr-upvd-iut-perpignan-narbonne@umontpellier.fr</v>
      </c>
      <c r="G845" t="s">
        <v>140</v>
      </c>
      <c r="H845" t="str">
        <f>_xlfn.TEXTJOIN(" ",TRUE,
'Fiche formation'!$C$18,
_xlfn.SWITCH('Fiche formation'!$C$18,"DNO","2A","DE AUDIO","3A",
_xlfn.SWITCH('Fiche formation'!$C$15,"DEUST","2A","DSCG","2A","MASTER","2A","BUT","3A","DCG","3A","LG","3A","LP","3A","INGE","3A",""))
)</f>
        <v>BUT CJ PF 3A</v>
      </c>
    </row>
    <row r="846" spans="1:8" x14ac:dyDescent="0.3">
      <c r="A846" s="1">
        <f t="shared" si="55"/>
        <v>46657</v>
      </c>
      <c r="B846" t="str">
        <f t="shared" si="52"/>
        <v/>
      </c>
      <c r="C846" t="str">
        <f t="shared" si="53"/>
        <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
      </c>
      <c r="E846" t="str">
        <f t="shared" si="54"/>
        <v/>
      </c>
      <c r="F846" t="str">
        <f>_xlfn.XLOOKUP('Fiche formation'!$C$8,SitesFormations[Site de formation principal],SitesFormations[Mail pour assiduité],"")</f>
        <v>cfa-ensuplr-upvd-iut-perpignan-narbonne@umontpellier.fr</v>
      </c>
      <c r="G846" t="s">
        <v>140</v>
      </c>
      <c r="H846" t="str">
        <f>_xlfn.TEXTJOIN(" ",TRUE,
'Fiche formation'!$C$18,
_xlfn.SWITCH('Fiche formation'!$C$18,"DNO","2A","DE AUDIO","3A",
_xlfn.SWITCH('Fiche formation'!$C$15,"DEUST","2A","DSCG","2A","MASTER","2A","BUT","3A","DCG","3A","LG","3A","LP","3A","INGE","3A",""))
)</f>
        <v>BUT CJ PF 3A</v>
      </c>
    </row>
    <row r="847" spans="1:8" x14ac:dyDescent="0.3">
      <c r="A847" s="1">
        <f t="shared" si="55"/>
        <v>46657</v>
      </c>
      <c r="B847" t="str">
        <f t="shared" si="52"/>
        <v/>
      </c>
      <c r="C847" t="str">
        <f t="shared" si="53"/>
        <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
      </c>
      <c r="E847" t="str">
        <f t="shared" si="54"/>
        <v/>
      </c>
      <c r="F847" t="str">
        <f>_xlfn.XLOOKUP('Fiche formation'!$C$8,SitesFormations[Site de formation principal],SitesFormations[Mail pour assiduité],"")</f>
        <v>cfa-ensuplr-upvd-iut-perpignan-narbonne@umontpellier.fr</v>
      </c>
      <c r="G847" t="s">
        <v>140</v>
      </c>
      <c r="H847" t="str">
        <f>_xlfn.TEXTJOIN(" ",TRUE,
'Fiche formation'!$C$18,
_xlfn.SWITCH('Fiche formation'!$C$18,"DNO","2A","DE AUDIO","3A",
_xlfn.SWITCH('Fiche formation'!$C$15,"DEUST","2A","DSCG","2A","MASTER","2A","BUT","3A","DCG","3A","LG","3A","LP","3A","INGE","3A",""))
)</f>
        <v>BUT CJ PF 3A</v>
      </c>
    </row>
    <row r="848" spans="1:8" x14ac:dyDescent="0.3">
      <c r="A848" s="1">
        <f t="shared" si="55"/>
        <v>46658</v>
      </c>
      <c r="B848" t="str">
        <f t="shared" si="52"/>
        <v/>
      </c>
      <c r="C848" t="str">
        <f t="shared" si="53"/>
        <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
      </c>
      <c r="E848" t="str">
        <f t="shared" si="54"/>
        <v/>
      </c>
      <c r="F848" t="str">
        <f>_xlfn.XLOOKUP('Fiche formation'!$C$8,SitesFormations[Site de formation principal],SitesFormations[Mail pour assiduité],"")</f>
        <v>cfa-ensuplr-upvd-iut-perpignan-narbonne@umontpellier.fr</v>
      </c>
      <c r="G848" t="s">
        <v>140</v>
      </c>
      <c r="H848" t="str">
        <f>_xlfn.TEXTJOIN(" ",TRUE,
'Fiche formation'!$C$18,
_xlfn.SWITCH('Fiche formation'!$C$18,"DNO","2A","DE AUDIO","3A",
_xlfn.SWITCH('Fiche formation'!$C$15,"DEUST","2A","DSCG","2A","MASTER","2A","BUT","3A","DCG","3A","LG","3A","LP","3A","INGE","3A",""))
)</f>
        <v>BUT CJ PF 3A</v>
      </c>
    </row>
    <row r="849" spans="1:8" x14ac:dyDescent="0.3">
      <c r="A849" s="1">
        <f t="shared" si="55"/>
        <v>46658</v>
      </c>
      <c r="B849" t="str">
        <f t="shared" si="52"/>
        <v/>
      </c>
      <c r="C849" t="str">
        <f t="shared" si="53"/>
        <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
      </c>
      <c r="E849" t="str">
        <f t="shared" si="54"/>
        <v/>
      </c>
      <c r="F849" t="str">
        <f>_xlfn.XLOOKUP('Fiche formation'!$C$8,SitesFormations[Site de formation principal],SitesFormations[Mail pour assiduité],"")</f>
        <v>cfa-ensuplr-upvd-iut-perpignan-narbonne@umontpellier.fr</v>
      </c>
      <c r="G849" t="s">
        <v>140</v>
      </c>
      <c r="H849" t="str">
        <f>_xlfn.TEXTJOIN(" ",TRUE,
'Fiche formation'!$C$18,
_xlfn.SWITCH('Fiche formation'!$C$18,"DNO","2A","DE AUDIO","3A",
_xlfn.SWITCH('Fiche formation'!$C$15,"DEUST","2A","DSCG","2A","MASTER","2A","BUT","3A","DCG","3A","LG","3A","LP","3A","INGE","3A",""))
)</f>
        <v>BUT CJ PF 3A</v>
      </c>
    </row>
    <row r="850" spans="1:8" x14ac:dyDescent="0.3">
      <c r="A850" s="1">
        <f t="shared" si="55"/>
        <v>46659</v>
      </c>
      <c r="B850" t="str">
        <f t="shared" si="52"/>
        <v/>
      </c>
      <c r="C850" t="str">
        <f t="shared" si="53"/>
        <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
      </c>
      <c r="E850" t="str">
        <f t="shared" si="54"/>
        <v/>
      </c>
      <c r="F850" t="str">
        <f>_xlfn.XLOOKUP('Fiche formation'!$C$8,SitesFormations[Site de formation principal],SitesFormations[Mail pour assiduité],"")</f>
        <v>cfa-ensuplr-upvd-iut-perpignan-narbonne@umontpellier.fr</v>
      </c>
      <c r="G850" t="s">
        <v>140</v>
      </c>
      <c r="H850" t="str">
        <f>_xlfn.TEXTJOIN(" ",TRUE,
'Fiche formation'!$C$18,
_xlfn.SWITCH('Fiche formation'!$C$18,"DNO","2A","DE AUDIO","3A",
_xlfn.SWITCH('Fiche formation'!$C$15,"DEUST","2A","DSCG","2A","MASTER","2A","BUT","3A","DCG","3A","LG","3A","LP","3A","INGE","3A",""))
)</f>
        <v>BUT CJ PF 3A</v>
      </c>
    </row>
    <row r="851" spans="1:8" x14ac:dyDescent="0.3">
      <c r="A851" s="1">
        <f t="shared" si="55"/>
        <v>46659</v>
      </c>
      <c r="B851" t="str">
        <f t="shared" si="52"/>
        <v/>
      </c>
      <c r="C851" t="str">
        <f t="shared" si="53"/>
        <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
      </c>
      <c r="E851" t="str">
        <f t="shared" si="54"/>
        <v/>
      </c>
      <c r="F851" t="str">
        <f>_xlfn.XLOOKUP('Fiche formation'!$C$8,SitesFormations[Site de formation principal],SitesFormations[Mail pour assiduité],"")</f>
        <v>cfa-ensuplr-upvd-iut-perpignan-narbonne@umontpellier.fr</v>
      </c>
      <c r="G851" t="s">
        <v>140</v>
      </c>
      <c r="H851" t="str">
        <f>_xlfn.TEXTJOIN(" ",TRUE,
'Fiche formation'!$C$18,
_xlfn.SWITCH('Fiche formation'!$C$18,"DNO","2A","DE AUDIO","3A",
_xlfn.SWITCH('Fiche formation'!$C$15,"DEUST","2A","DSCG","2A","MASTER","2A","BUT","3A","DCG","3A","LG","3A","LP","3A","INGE","3A",""))
)</f>
        <v>BUT CJ PF 3A</v>
      </c>
    </row>
    <row r="852" spans="1:8" x14ac:dyDescent="0.3">
      <c r="A852" s="1">
        <f t="shared" si="55"/>
        <v>46660</v>
      </c>
      <c r="B852" t="str">
        <f t="shared" si="52"/>
        <v/>
      </c>
      <c r="C852" t="str">
        <f t="shared" si="53"/>
        <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
      </c>
      <c r="E852" t="str">
        <f t="shared" si="54"/>
        <v/>
      </c>
      <c r="F852" t="str">
        <f>_xlfn.XLOOKUP('Fiche formation'!$C$8,SitesFormations[Site de formation principal],SitesFormations[Mail pour assiduité],"")</f>
        <v>cfa-ensuplr-upvd-iut-perpignan-narbonne@umontpellier.fr</v>
      </c>
      <c r="G852" t="s">
        <v>140</v>
      </c>
      <c r="H852" t="str">
        <f>_xlfn.TEXTJOIN(" ",TRUE,
'Fiche formation'!$C$18,
_xlfn.SWITCH('Fiche formation'!$C$18,"DNO","2A","DE AUDIO","3A",
_xlfn.SWITCH('Fiche formation'!$C$15,"DEUST","2A","DSCG","2A","MASTER","2A","BUT","3A","DCG","3A","LG","3A","LP","3A","INGE","3A",""))
)</f>
        <v>BUT CJ PF 3A</v>
      </c>
    </row>
    <row r="853" spans="1:8" x14ac:dyDescent="0.3">
      <c r="A853" s="1">
        <f t="shared" si="55"/>
        <v>46660</v>
      </c>
      <c r="B853" t="str">
        <f t="shared" si="52"/>
        <v/>
      </c>
      <c r="C853" t="str">
        <f t="shared" si="53"/>
        <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
      </c>
      <c r="E853" t="str">
        <f t="shared" si="54"/>
        <v/>
      </c>
      <c r="F853" t="str">
        <f>_xlfn.XLOOKUP('Fiche formation'!$C$8,SitesFormations[Site de formation principal],SitesFormations[Mail pour assiduité],"")</f>
        <v>cfa-ensuplr-upvd-iut-perpignan-narbonne@umontpellier.fr</v>
      </c>
      <c r="G853" t="s">
        <v>140</v>
      </c>
      <c r="H853" t="str">
        <f>_xlfn.TEXTJOIN(" ",TRUE,
'Fiche formation'!$C$18,
_xlfn.SWITCH('Fiche formation'!$C$18,"DNO","2A","DE AUDIO","3A",
_xlfn.SWITCH('Fiche formation'!$C$15,"DEUST","2A","DSCG","2A","MASTER","2A","BUT","3A","DCG","3A","LG","3A","LP","3A","INGE","3A",""))
)</f>
        <v>BUT CJ PF 3A</v>
      </c>
    </row>
    <row r="854" spans="1:8" x14ac:dyDescent="0.3">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cfa-ensuplr-upvd-iut-perpignan-narbonne@umontpellier.fr</v>
      </c>
      <c r="G854" t="s">
        <v>140</v>
      </c>
      <c r="H854" t="str">
        <f>_xlfn.TEXTJOIN(" ",TRUE,
'Fiche formation'!$C$18,
_xlfn.SWITCH('Fiche formation'!$C$18,"DNO","2A","DE AUDIO","3A",
_xlfn.SWITCH('Fiche formation'!$C$15,"DEUST","2A","DSCG","2A","MASTER","2A","BUT","3A","DCG","3A","LG","3A","LP","3A","INGE","3A",""))
)</f>
        <v>BUT CJ PF 3A</v>
      </c>
    </row>
    <row r="855" spans="1:8" x14ac:dyDescent="0.3">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cfa-ensuplr-upvd-iut-perpignan-narbonne@umontpellier.fr</v>
      </c>
      <c r="G855" t="s">
        <v>140</v>
      </c>
      <c r="H855" t="str">
        <f>_xlfn.TEXTJOIN(" ",TRUE,
'Fiche formation'!$C$18,
_xlfn.SWITCH('Fiche formation'!$C$18,"DNO","2A","DE AUDIO","3A",
_xlfn.SWITCH('Fiche formation'!$C$15,"DEUST","2A","DSCG","2A","MASTER","2A","BUT","3A","DCG","3A","LG","3A","LP","3A","INGE","3A",""))
)</f>
        <v>BUT CJ PF 3A</v>
      </c>
    </row>
    <row r="856" spans="1:8" x14ac:dyDescent="0.3">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cfa-ensuplr-upvd-iut-perpignan-narbonne@umontpellier.fr</v>
      </c>
      <c r="G856" t="s">
        <v>140</v>
      </c>
      <c r="H856" t="str">
        <f>_xlfn.TEXTJOIN(" ",TRUE,
'Fiche formation'!$C$18,
_xlfn.SWITCH('Fiche formation'!$C$18,"DNO","2A","DE AUDIO","3A",
_xlfn.SWITCH('Fiche formation'!$C$15,"DEUST","2A","DSCG","2A","MASTER","2A","BUT","3A","DCG","3A","LG","3A","LP","3A","INGE","3A",""))
)</f>
        <v>BUT CJ PF 3A</v>
      </c>
    </row>
    <row r="857" spans="1:8" x14ac:dyDescent="0.3">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cfa-ensuplr-upvd-iut-perpignan-narbonne@umontpellier.fr</v>
      </c>
      <c r="G857" t="s">
        <v>140</v>
      </c>
      <c r="H857" t="str">
        <f>_xlfn.TEXTJOIN(" ",TRUE,
'Fiche formation'!$C$18,
_xlfn.SWITCH('Fiche formation'!$C$18,"DNO","2A","DE AUDIO","3A",
_xlfn.SWITCH('Fiche formation'!$C$15,"DEUST","2A","DSCG","2A","MASTER","2A","BUT","3A","DCG","3A","LG","3A","LP","3A","INGE","3A",""))
)</f>
        <v>BUT CJ PF 3A</v>
      </c>
    </row>
    <row r="858" spans="1:8" x14ac:dyDescent="0.3">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cfa-ensuplr-upvd-iut-perpignan-narbonne@umontpellier.fr</v>
      </c>
      <c r="G858" t="s">
        <v>140</v>
      </c>
      <c r="H858" t="str">
        <f>_xlfn.TEXTJOIN(" ",TRUE,
'Fiche formation'!$C$18,
_xlfn.SWITCH('Fiche formation'!$C$18,"DNO","2A","DE AUDIO","3A",
_xlfn.SWITCH('Fiche formation'!$C$15,"DEUST","2A","DSCG","2A","MASTER","2A","BUT","3A","DCG","3A","LG","3A","LP","3A","INGE","3A",""))
)</f>
        <v>BUT CJ PF 3A</v>
      </c>
    </row>
    <row r="859" spans="1:8" x14ac:dyDescent="0.3">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cfa-ensuplr-upvd-iut-perpignan-narbonne@umontpellier.fr</v>
      </c>
      <c r="G859" t="s">
        <v>140</v>
      </c>
      <c r="H859" t="str">
        <f>_xlfn.TEXTJOIN(" ",TRUE,
'Fiche formation'!$C$18,
_xlfn.SWITCH('Fiche formation'!$C$18,"DNO","2A","DE AUDIO","3A",
_xlfn.SWITCH('Fiche formation'!$C$15,"DEUST","2A","DSCG","2A","MASTER","2A","BUT","3A","DCG","3A","LG","3A","LP","3A","INGE","3A",""))
)</f>
        <v>BUT CJ PF 3A</v>
      </c>
    </row>
    <row r="860" spans="1:8" x14ac:dyDescent="0.3">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cfa-ensuplr-upvd-iut-perpignan-narbonne@umontpellier.fr</v>
      </c>
      <c r="G860" t="s">
        <v>140</v>
      </c>
      <c r="H860" t="str">
        <f>_xlfn.TEXTJOIN(" ",TRUE,
'Fiche formation'!$C$18,
_xlfn.SWITCH('Fiche formation'!$C$18,"DNO","2A","DE AUDIO","3A",
_xlfn.SWITCH('Fiche formation'!$C$15,"DEUST","2A","DSCG","2A","MASTER","2A","BUT","3A","DCG","3A","LG","3A","LP","3A","INGE","3A",""))
)</f>
        <v>BUT CJ PF 3A</v>
      </c>
    </row>
    <row r="861" spans="1:8" x14ac:dyDescent="0.3">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cfa-ensuplr-upvd-iut-perpignan-narbonne@umontpellier.fr</v>
      </c>
      <c r="G861" t="s">
        <v>140</v>
      </c>
      <c r="H861" t="str">
        <f>_xlfn.TEXTJOIN(" ",TRUE,
'Fiche formation'!$C$18,
_xlfn.SWITCH('Fiche formation'!$C$18,"DNO","2A","DE AUDIO","3A",
_xlfn.SWITCH('Fiche formation'!$C$15,"DEUST","2A","DSCG","2A","MASTER","2A","BUT","3A","DCG","3A","LG","3A","LP","3A","INGE","3A",""))
)</f>
        <v>BUT CJ PF 3A</v>
      </c>
    </row>
    <row r="862" spans="1:8" x14ac:dyDescent="0.3">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cfa-ensuplr-upvd-iut-perpignan-narbonne@umontpellier.fr</v>
      </c>
      <c r="G862" t="s">
        <v>140</v>
      </c>
      <c r="H862" t="str">
        <f>_xlfn.TEXTJOIN(" ",TRUE,
'Fiche formation'!$C$18,
_xlfn.SWITCH('Fiche formation'!$C$18,"DNO","2A","DE AUDIO","3A",
_xlfn.SWITCH('Fiche formation'!$C$15,"DEUST","2A","DSCG","2A","MASTER","2A","BUT","3A","DCG","3A","LG","3A","LP","3A","INGE","3A",""))
)</f>
        <v>BUT CJ PF 3A</v>
      </c>
    </row>
    <row r="863" spans="1:8" x14ac:dyDescent="0.3">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cfa-ensuplr-upvd-iut-perpignan-narbonne@umontpellier.fr</v>
      </c>
      <c r="G863" t="s">
        <v>140</v>
      </c>
      <c r="H863" t="str">
        <f>_xlfn.TEXTJOIN(" ",TRUE,
'Fiche formation'!$C$18,
_xlfn.SWITCH('Fiche formation'!$C$18,"DNO","2A","DE AUDIO","3A",
_xlfn.SWITCH('Fiche formation'!$C$15,"DEUST","2A","DSCG","2A","MASTER","2A","BUT","3A","DCG","3A","LG","3A","LP","3A","INGE","3A",""))
)</f>
        <v>BUT CJ PF 3A</v>
      </c>
    </row>
    <row r="864" spans="1:8" x14ac:dyDescent="0.3">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cfa-ensuplr-upvd-iut-perpignan-narbonne@umontpellier.fr</v>
      </c>
      <c r="G864" t="s">
        <v>140</v>
      </c>
      <c r="H864" t="str">
        <f>_xlfn.TEXTJOIN(" ",TRUE,
'Fiche formation'!$C$18,
_xlfn.SWITCH('Fiche formation'!$C$18,"DNO","2A","DE AUDIO","3A",
_xlfn.SWITCH('Fiche formation'!$C$15,"DEUST","2A","DSCG","2A","MASTER","2A","BUT","3A","DCG","3A","LG","3A","LP","3A","INGE","3A",""))
)</f>
        <v>BUT CJ PF 3A</v>
      </c>
    </row>
    <row r="865" spans="1:8" x14ac:dyDescent="0.3">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cfa-ensuplr-upvd-iut-perpignan-narbonne@umontpellier.fr</v>
      </c>
      <c r="G865" t="s">
        <v>140</v>
      </c>
      <c r="H865" t="str">
        <f>_xlfn.TEXTJOIN(" ",TRUE,
'Fiche formation'!$C$18,
_xlfn.SWITCH('Fiche formation'!$C$18,"DNO","2A","DE AUDIO","3A",
_xlfn.SWITCH('Fiche formation'!$C$15,"DEUST","2A","DSCG","2A","MASTER","2A","BUT","3A","DCG","3A","LG","3A","LP","3A","INGE","3A",""))
)</f>
        <v>BUT CJ PF 3A</v>
      </c>
    </row>
    <row r="866" spans="1:8" x14ac:dyDescent="0.3">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cfa-ensuplr-upvd-iut-perpignan-narbonne@umontpellier.fr</v>
      </c>
      <c r="G866" t="s">
        <v>140</v>
      </c>
      <c r="H866" t="str">
        <f>_xlfn.TEXTJOIN(" ",TRUE,
'Fiche formation'!$C$18,
_xlfn.SWITCH('Fiche formation'!$C$18,"DNO","2A","DE AUDIO","3A",
_xlfn.SWITCH('Fiche formation'!$C$15,"DEUST","2A","DSCG","2A","MASTER","2A","BUT","3A","DCG","3A","LG","3A","LP","3A","INGE","3A",""))
)</f>
        <v>BUT CJ PF 3A</v>
      </c>
    </row>
    <row r="867" spans="1:8" x14ac:dyDescent="0.3">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cfa-ensuplr-upvd-iut-perpignan-narbonne@umontpellier.fr</v>
      </c>
      <c r="G867" t="s">
        <v>140</v>
      </c>
      <c r="H867" t="str">
        <f>_xlfn.TEXTJOIN(" ",TRUE,
'Fiche formation'!$C$18,
_xlfn.SWITCH('Fiche formation'!$C$18,"DNO","2A","DE AUDIO","3A",
_xlfn.SWITCH('Fiche formation'!$C$15,"DEUST","2A","DSCG","2A","MASTER","2A","BUT","3A","DCG","3A","LG","3A","LP","3A","INGE","3A",""))
)</f>
        <v>BUT CJ PF 3A</v>
      </c>
    </row>
    <row r="868" spans="1:8" x14ac:dyDescent="0.3">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cfa-ensuplr-upvd-iut-perpignan-narbonne@umontpellier.fr</v>
      </c>
      <c r="G868" t="s">
        <v>140</v>
      </c>
      <c r="H868" t="str">
        <f>_xlfn.TEXTJOIN(" ",TRUE,
'Fiche formation'!$C$18,
_xlfn.SWITCH('Fiche formation'!$C$18,"DNO","2A","DE AUDIO","3A",
_xlfn.SWITCH('Fiche formation'!$C$15,"DEUST","2A","DSCG","2A","MASTER","2A","BUT","3A","DCG","3A","LG","3A","LP","3A","INGE","3A",""))
)</f>
        <v>BUT CJ PF 3A</v>
      </c>
    </row>
    <row r="869" spans="1:8" x14ac:dyDescent="0.3">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cfa-ensuplr-upvd-iut-perpignan-narbonne@umontpellier.fr</v>
      </c>
      <c r="G869" t="s">
        <v>140</v>
      </c>
      <c r="H869" t="str">
        <f>_xlfn.TEXTJOIN(" ",TRUE,
'Fiche formation'!$C$18,
_xlfn.SWITCH('Fiche formation'!$C$18,"DNO","2A","DE AUDIO","3A",
_xlfn.SWITCH('Fiche formation'!$C$15,"DEUST","2A","DSCG","2A","MASTER","2A","BUT","3A","DCG","3A","LG","3A","LP","3A","INGE","3A",""))
)</f>
        <v>BUT CJ PF 3A</v>
      </c>
    </row>
    <row r="870" spans="1:8" x14ac:dyDescent="0.3">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cfa-ensuplr-upvd-iut-perpignan-narbonne@umontpellier.fr</v>
      </c>
      <c r="G870" t="s">
        <v>140</v>
      </c>
      <c r="H870" t="str">
        <f>_xlfn.TEXTJOIN(" ",TRUE,
'Fiche formation'!$C$18,
_xlfn.SWITCH('Fiche formation'!$C$18,"DNO","2A","DE AUDIO","3A",
_xlfn.SWITCH('Fiche formation'!$C$15,"DEUST","2A","DSCG","2A","MASTER","2A","BUT","3A","DCG","3A","LG","3A","LP","3A","INGE","3A",""))
)</f>
        <v>BUT CJ PF 3A</v>
      </c>
    </row>
    <row r="871" spans="1:8" x14ac:dyDescent="0.3">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cfa-ensuplr-upvd-iut-perpignan-narbonne@umontpellier.fr</v>
      </c>
      <c r="G871" t="s">
        <v>140</v>
      </c>
      <c r="H871" t="str">
        <f>_xlfn.TEXTJOIN(" ",TRUE,
'Fiche formation'!$C$18,
_xlfn.SWITCH('Fiche formation'!$C$18,"DNO","2A","DE AUDIO","3A",
_xlfn.SWITCH('Fiche formation'!$C$15,"DEUST","2A","DSCG","2A","MASTER","2A","BUT","3A","DCG","3A","LG","3A","LP","3A","INGE","3A",""))
)</f>
        <v>BUT CJ PF 3A</v>
      </c>
    </row>
    <row r="872" spans="1:8" x14ac:dyDescent="0.3">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cfa-ensuplr-upvd-iut-perpignan-narbonne@umontpellier.fr</v>
      </c>
      <c r="G872" t="s">
        <v>140</v>
      </c>
      <c r="H872" t="str">
        <f>_xlfn.TEXTJOIN(" ",TRUE,
'Fiche formation'!$C$18,
_xlfn.SWITCH('Fiche formation'!$C$18,"DNO","2A","DE AUDIO","3A",
_xlfn.SWITCH('Fiche formation'!$C$15,"DEUST","2A","DSCG","2A","MASTER","2A","BUT","3A","DCG","3A","LG","3A","LP","3A","INGE","3A",""))
)</f>
        <v>BUT CJ PF 3A</v>
      </c>
    </row>
    <row r="873" spans="1:8" x14ac:dyDescent="0.3">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cfa-ensuplr-upvd-iut-perpignan-narbonne@umontpellier.fr</v>
      </c>
      <c r="G873" t="s">
        <v>140</v>
      </c>
      <c r="H873" t="str">
        <f>_xlfn.TEXTJOIN(" ",TRUE,
'Fiche formation'!$C$18,
_xlfn.SWITCH('Fiche formation'!$C$18,"DNO","2A","DE AUDIO","3A",
_xlfn.SWITCH('Fiche formation'!$C$15,"DEUST","2A","DSCG","2A","MASTER","2A","BUT","3A","DCG","3A","LG","3A","LP","3A","INGE","3A",""))
)</f>
        <v>BUT CJ PF 3A</v>
      </c>
    </row>
    <row r="874" spans="1:8" x14ac:dyDescent="0.3">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cfa-ensuplr-upvd-iut-perpignan-narbonne@umontpellier.fr</v>
      </c>
      <c r="G874" t="s">
        <v>140</v>
      </c>
      <c r="H874" t="str">
        <f>_xlfn.TEXTJOIN(" ",TRUE,
'Fiche formation'!$C$18,
_xlfn.SWITCH('Fiche formation'!$C$18,"DNO","2A","DE AUDIO","3A",
_xlfn.SWITCH('Fiche formation'!$C$15,"DEUST","2A","DSCG","2A","MASTER","2A","BUT","3A","DCG","3A","LG","3A","LP","3A","INGE","3A",""))
)</f>
        <v>BUT CJ PF 3A</v>
      </c>
    </row>
    <row r="875" spans="1:8" x14ac:dyDescent="0.3">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cfa-ensuplr-upvd-iut-perpignan-narbonne@umontpellier.fr</v>
      </c>
      <c r="G875" t="s">
        <v>140</v>
      </c>
      <c r="H875" t="str">
        <f>_xlfn.TEXTJOIN(" ",TRUE,
'Fiche formation'!$C$18,
_xlfn.SWITCH('Fiche formation'!$C$18,"DNO","2A","DE AUDIO","3A",
_xlfn.SWITCH('Fiche formation'!$C$15,"DEUST","2A","DSCG","2A","MASTER","2A","BUT","3A","DCG","3A","LG","3A","LP","3A","INGE","3A",""))
)</f>
        <v>BUT CJ PF 3A</v>
      </c>
    </row>
    <row r="876" spans="1:8" x14ac:dyDescent="0.3">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cfa-ensuplr-upvd-iut-perpignan-narbonne@umontpellier.fr</v>
      </c>
      <c r="G876" t="s">
        <v>140</v>
      </c>
      <c r="H876" t="str">
        <f>_xlfn.TEXTJOIN(" ",TRUE,
'Fiche formation'!$C$18,
_xlfn.SWITCH('Fiche formation'!$C$18,"DNO","2A","DE AUDIO","3A",
_xlfn.SWITCH('Fiche formation'!$C$15,"DEUST","2A","DSCG","2A","MASTER","2A","BUT","3A","DCG","3A","LG","3A","LP","3A","INGE","3A",""))
)</f>
        <v>BUT CJ PF 3A</v>
      </c>
    </row>
    <row r="877" spans="1:8" x14ac:dyDescent="0.3">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cfa-ensuplr-upvd-iut-perpignan-narbonne@umontpellier.fr</v>
      </c>
      <c r="G877" t="s">
        <v>140</v>
      </c>
      <c r="H877" t="str">
        <f>_xlfn.TEXTJOIN(" ",TRUE,
'Fiche formation'!$C$18,
_xlfn.SWITCH('Fiche formation'!$C$18,"DNO","2A","DE AUDIO","3A",
_xlfn.SWITCH('Fiche formation'!$C$15,"DEUST","2A","DSCG","2A","MASTER","2A","BUT","3A","DCG","3A","LG","3A","LP","3A","INGE","3A",""))
)</f>
        <v>BUT CJ PF 3A</v>
      </c>
    </row>
    <row r="878" spans="1:8" x14ac:dyDescent="0.3">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cfa-ensuplr-upvd-iut-perpignan-narbonne@umontpellier.fr</v>
      </c>
      <c r="G878" t="s">
        <v>140</v>
      </c>
      <c r="H878" t="str">
        <f>_xlfn.TEXTJOIN(" ",TRUE,
'Fiche formation'!$C$18,
_xlfn.SWITCH('Fiche formation'!$C$18,"DNO","2A","DE AUDIO","3A",
_xlfn.SWITCH('Fiche formation'!$C$15,"DEUST","2A","DSCG","2A","MASTER","2A","BUT","3A","DCG","3A","LG","3A","LP","3A","INGE","3A",""))
)</f>
        <v>BUT CJ PF 3A</v>
      </c>
    </row>
    <row r="879" spans="1:8" x14ac:dyDescent="0.3">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cfa-ensuplr-upvd-iut-perpignan-narbonne@umontpellier.fr</v>
      </c>
      <c r="G879" t="s">
        <v>140</v>
      </c>
      <c r="H879" t="str">
        <f>_xlfn.TEXTJOIN(" ",TRUE,
'Fiche formation'!$C$18,
_xlfn.SWITCH('Fiche formation'!$C$18,"DNO","2A","DE AUDIO","3A",
_xlfn.SWITCH('Fiche formation'!$C$15,"DEUST","2A","DSCG","2A","MASTER","2A","BUT","3A","DCG","3A","LG","3A","LP","3A","INGE","3A",""))
)</f>
        <v>BUT CJ PF 3A</v>
      </c>
    </row>
    <row r="880" spans="1:8" x14ac:dyDescent="0.3">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cfa-ensuplr-upvd-iut-perpignan-narbonne@umontpellier.fr</v>
      </c>
      <c r="G880" t="s">
        <v>140</v>
      </c>
      <c r="H880" t="str">
        <f>_xlfn.TEXTJOIN(" ",TRUE,
'Fiche formation'!$C$18,
_xlfn.SWITCH('Fiche formation'!$C$18,"DNO","2A","DE AUDIO","3A",
_xlfn.SWITCH('Fiche formation'!$C$15,"DEUST","2A","DSCG","2A","MASTER","2A","BUT","3A","DCG","3A","LG","3A","LP","3A","INGE","3A",""))
)</f>
        <v>BUT CJ PF 3A</v>
      </c>
    </row>
    <row r="881" spans="1:8" x14ac:dyDescent="0.3">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cfa-ensuplr-upvd-iut-perpignan-narbonne@umontpellier.fr</v>
      </c>
      <c r="G881" t="s">
        <v>140</v>
      </c>
      <c r="H881" t="str">
        <f>_xlfn.TEXTJOIN(" ",TRUE,
'Fiche formation'!$C$18,
_xlfn.SWITCH('Fiche formation'!$C$18,"DNO","2A","DE AUDIO","3A",
_xlfn.SWITCH('Fiche formation'!$C$15,"DEUST","2A","DSCG","2A","MASTER","2A","BUT","3A","DCG","3A","LG","3A","LP","3A","INGE","3A",""))
)</f>
        <v>BUT CJ PF 3A</v>
      </c>
    </row>
    <row r="882" spans="1:8" x14ac:dyDescent="0.3">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cfa-ensuplr-upvd-iut-perpignan-narbonne@umontpellier.fr</v>
      </c>
      <c r="G882" t="s">
        <v>140</v>
      </c>
      <c r="H882" t="str">
        <f>_xlfn.TEXTJOIN(" ",TRUE,
'Fiche formation'!$C$18,
_xlfn.SWITCH('Fiche formation'!$C$18,"DNO","2A","DE AUDIO","3A",
_xlfn.SWITCH('Fiche formation'!$C$15,"DEUST","2A","DSCG","2A","MASTER","2A","BUT","3A","DCG","3A","LG","3A","LP","3A","INGE","3A",""))
)</f>
        <v>BUT CJ PF 3A</v>
      </c>
    </row>
    <row r="883" spans="1:8" x14ac:dyDescent="0.3">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cfa-ensuplr-upvd-iut-perpignan-narbonne@umontpellier.fr</v>
      </c>
      <c r="G883" t="s">
        <v>140</v>
      </c>
      <c r="H883" t="str">
        <f>_xlfn.TEXTJOIN(" ",TRUE,
'Fiche formation'!$C$18,
_xlfn.SWITCH('Fiche formation'!$C$18,"DNO","2A","DE AUDIO","3A",
_xlfn.SWITCH('Fiche formation'!$C$15,"DEUST","2A","DSCG","2A","MASTER","2A","BUT","3A","DCG","3A","LG","3A","LP","3A","INGE","3A",""))
)</f>
        <v>BUT CJ PF 3A</v>
      </c>
    </row>
    <row r="884" spans="1:8" x14ac:dyDescent="0.3">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cfa-ensuplr-upvd-iut-perpignan-narbonne@umontpellier.fr</v>
      </c>
      <c r="G884" t="s">
        <v>140</v>
      </c>
      <c r="H884" t="str">
        <f>_xlfn.TEXTJOIN(" ",TRUE,
'Fiche formation'!$C$18,
_xlfn.SWITCH('Fiche formation'!$C$18,"DNO","2A","DE AUDIO","3A",
_xlfn.SWITCH('Fiche formation'!$C$15,"DEUST","2A","DSCG","2A","MASTER","2A","BUT","3A","DCG","3A","LG","3A","LP","3A","INGE","3A",""))
)</f>
        <v>BUT CJ PF 3A</v>
      </c>
    </row>
    <row r="885" spans="1:8" x14ac:dyDescent="0.3">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cfa-ensuplr-upvd-iut-perpignan-narbonne@umontpellier.fr</v>
      </c>
      <c r="G885" t="s">
        <v>140</v>
      </c>
      <c r="H885" t="str">
        <f>_xlfn.TEXTJOIN(" ",TRUE,
'Fiche formation'!$C$18,
_xlfn.SWITCH('Fiche formation'!$C$18,"DNO","2A","DE AUDIO","3A",
_xlfn.SWITCH('Fiche formation'!$C$15,"DEUST","2A","DSCG","2A","MASTER","2A","BUT","3A","DCG","3A","LG","3A","LP","3A","INGE","3A",""))
)</f>
        <v>BUT CJ PF 3A</v>
      </c>
    </row>
    <row r="886" spans="1:8" x14ac:dyDescent="0.3">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cfa-ensuplr-upvd-iut-perpignan-narbonne@umontpellier.fr</v>
      </c>
      <c r="G886" t="s">
        <v>140</v>
      </c>
      <c r="H886" t="str">
        <f>_xlfn.TEXTJOIN(" ",TRUE,
'Fiche formation'!$C$18,
_xlfn.SWITCH('Fiche formation'!$C$18,"DNO","2A","DE AUDIO","3A",
_xlfn.SWITCH('Fiche formation'!$C$15,"DEUST","2A","DSCG","2A","MASTER","2A","BUT","3A","DCG","3A","LG","3A","LP","3A","INGE","3A",""))
)</f>
        <v>BUT CJ PF 3A</v>
      </c>
    </row>
    <row r="887" spans="1:8" x14ac:dyDescent="0.3">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cfa-ensuplr-upvd-iut-perpignan-narbonne@umontpellier.fr</v>
      </c>
      <c r="G887" t="s">
        <v>140</v>
      </c>
      <c r="H887" t="str">
        <f>_xlfn.TEXTJOIN(" ",TRUE,
'Fiche formation'!$C$18,
_xlfn.SWITCH('Fiche formation'!$C$18,"DNO","2A","DE AUDIO","3A",
_xlfn.SWITCH('Fiche formation'!$C$15,"DEUST","2A","DSCG","2A","MASTER","2A","BUT","3A","DCG","3A","LG","3A","LP","3A","INGE","3A",""))
)</f>
        <v>BUT CJ PF 3A</v>
      </c>
    </row>
    <row r="888" spans="1:8" x14ac:dyDescent="0.3">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cfa-ensuplr-upvd-iut-perpignan-narbonne@umontpellier.fr</v>
      </c>
      <c r="G888" t="s">
        <v>140</v>
      </c>
      <c r="H888" t="str">
        <f>_xlfn.TEXTJOIN(" ",TRUE,
'Fiche formation'!$C$18,
_xlfn.SWITCH('Fiche formation'!$C$18,"DNO","2A","DE AUDIO","3A",
_xlfn.SWITCH('Fiche formation'!$C$15,"DEUST","2A","DSCG","2A","MASTER","2A","BUT","3A","DCG","3A","LG","3A","LP","3A","INGE","3A",""))
)</f>
        <v>BUT CJ PF 3A</v>
      </c>
    </row>
    <row r="889" spans="1:8" x14ac:dyDescent="0.3">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cfa-ensuplr-upvd-iut-perpignan-narbonne@umontpellier.fr</v>
      </c>
      <c r="G889" t="s">
        <v>140</v>
      </c>
      <c r="H889" t="str">
        <f>_xlfn.TEXTJOIN(" ",TRUE,
'Fiche formation'!$C$18,
_xlfn.SWITCH('Fiche formation'!$C$18,"DNO","2A","DE AUDIO","3A",
_xlfn.SWITCH('Fiche formation'!$C$15,"DEUST","2A","DSCG","2A","MASTER","2A","BUT","3A","DCG","3A","LG","3A","LP","3A","INGE","3A",""))
)</f>
        <v>BUT CJ PF 3A</v>
      </c>
    </row>
    <row r="890" spans="1:8" x14ac:dyDescent="0.3">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cfa-ensuplr-upvd-iut-perpignan-narbonne@umontpellier.fr</v>
      </c>
      <c r="G890" t="s">
        <v>140</v>
      </c>
      <c r="H890" t="str">
        <f>_xlfn.TEXTJOIN(" ",TRUE,
'Fiche formation'!$C$18,
_xlfn.SWITCH('Fiche formation'!$C$18,"DNO","2A","DE AUDIO","3A",
_xlfn.SWITCH('Fiche formation'!$C$15,"DEUST","2A","DSCG","2A","MASTER","2A","BUT","3A","DCG","3A","LG","3A","LP","3A","INGE","3A",""))
)</f>
        <v>BUT CJ PF 3A</v>
      </c>
    </row>
    <row r="891" spans="1:8" x14ac:dyDescent="0.3">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cfa-ensuplr-upvd-iut-perpignan-narbonne@umontpellier.fr</v>
      </c>
      <c r="G891" t="s">
        <v>140</v>
      </c>
      <c r="H891" t="str">
        <f>_xlfn.TEXTJOIN(" ",TRUE,
'Fiche formation'!$C$18,
_xlfn.SWITCH('Fiche formation'!$C$18,"DNO","2A","DE AUDIO","3A",
_xlfn.SWITCH('Fiche formation'!$C$15,"DEUST","2A","DSCG","2A","MASTER","2A","BUT","3A","DCG","3A","LG","3A","LP","3A","INGE","3A",""))
)</f>
        <v>BUT CJ PF 3A</v>
      </c>
    </row>
    <row r="892" spans="1:8" x14ac:dyDescent="0.3">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cfa-ensuplr-upvd-iut-perpignan-narbonne@umontpellier.fr</v>
      </c>
      <c r="G892" t="s">
        <v>140</v>
      </c>
      <c r="H892" t="str">
        <f>_xlfn.TEXTJOIN(" ",TRUE,
'Fiche formation'!$C$18,
_xlfn.SWITCH('Fiche formation'!$C$18,"DNO","2A","DE AUDIO","3A",
_xlfn.SWITCH('Fiche formation'!$C$15,"DEUST","2A","DSCG","2A","MASTER","2A","BUT","3A","DCG","3A","LG","3A","LP","3A","INGE","3A",""))
)</f>
        <v>BUT CJ PF 3A</v>
      </c>
    </row>
    <row r="893" spans="1:8" x14ac:dyDescent="0.3">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cfa-ensuplr-upvd-iut-perpignan-narbonne@umontpellier.fr</v>
      </c>
      <c r="G893" t="s">
        <v>140</v>
      </c>
      <c r="H893" t="str">
        <f>_xlfn.TEXTJOIN(" ",TRUE,
'Fiche formation'!$C$18,
_xlfn.SWITCH('Fiche formation'!$C$18,"DNO","2A","DE AUDIO","3A",
_xlfn.SWITCH('Fiche formation'!$C$15,"DEUST","2A","DSCG","2A","MASTER","2A","BUT","3A","DCG","3A","LG","3A","LP","3A","INGE","3A",""))
)</f>
        <v>BUT CJ PF 3A</v>
      </c>
    </row>
    <row r="894" spans="1:8" x14ac:dyDescent="0.3">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cfa-ensuplr-upvd-iut-perpignan-narbonne@umontpellier.fr</v>
      </c>
      <c r="G894" t="s">
        <v>140</v>
      </c>
      <c r="H894" t="str">
        <f>_xlfn.TEXTJOIN(" ",TRUE,
'Fiche formation'!$C$18,
_xlfn.SWITCH('Fiche formation'!$C$18,"DNO","2A","DE AUDIO","3A",
_xlfn.SWITCH('Fiche formation'!$C$15,"DEUST","2A","DSCG","2A","MASTER","2A","BUT","3A","DCG","3A","LG","3A","LP","3A","INGE","3A",""))
)</f>
        <v>BUT CJ PF 3A</v>
      </c>
    </row>
    <row r="895" spans="1:8" x14ac:dyDescent="0.3">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cfa-ensuplr-upvd-iut-perpignan-narbonne@umontpellier.fr</v>
      </c>
      <c r="G895" t="s">
        <v>140</v>
      </c>
      <c r="H895" t="str">
        <f>_xlfn.TEXTJOIN(" ",TRUE,
'Fiche formation'!$C$18,
_xlfn.SWITCH('Fiche formation'!$C$18,"DNO","2A","DE AUDIO","3A",
_xlfn.SWITCH('Fiche formation'!$C$15,"DEUST","2A","DSCG","2A","MASTER","2A","BUT","3A","DCG","3A","LG","3A","LP","3A","INGE","3A",""))
)</f>
        <v>BUT CJ PF 3A</v>
      </c>
    </row>
    <row r="896" spans="1:8" x14ac:dyDescent="0.3">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cfa-ensuplr-upvd-iut-perpignan-narbonne@umontpellier.fr</v>
      </c>
      <c r="G896" t="s">
        <v>140</v>
      </c>
      <c r="H896" t="str">
        <f>_xlfn.TEXTJOIN(" ",TRUE,
'Fiche formation'!$C$18,
_xlfn.SWITCH('Fiche formation'!$C$18,"DNO","2A","DE AUDIO","3A",
_xlfn.SWITCH('Fiche formation'!$C$15,"DEUST","2A","DSCG","2A","MASTER","2A","BUT","3A","DCG","3A","LG","3A","LP","3A","INGE","3A",""))
)</f>
        <v>BUT CJ PF 3A</v>
      </c>
    </row>
    <row r="897" spans="1:8" x14ac:dyDescent="0.3">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cfa-ensuplr-upvd-iut-perpignan-narbonne@umontpellier.fr</v>
      </c>
      <c r="G897" t="s">
        <v>140</v>
      </c>
      <c r="H897" t="str">
        <f>_xlfn.TEXTJOIN(" ",TRUE,
'Fiche formation'!$C$18,
_xlfn.SWITCH('Fiche formation'!$C$18,"DNO","2A","DE AUDIO","3A",
_xlfn.SWITCH('Fiche formation'!$C$15,"DEUST","2A","DSCG","2A","MASTER","2A","BUT","3A","DCG","3A","LG","3A","LP","3A","INGE","3A",""))
)</f>
        <v>BUT CJ PF 3A</v>
      </c>
    </row>
    <row r="898" spans="1:8" x14ac:dyDescent="0.3">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cfa-ensuplr-upvd-iut-perpignan-narbonne@umontpellier.fr</v>
      </c>
      <c r="G898" t="s">
        <v>140</v>
      </c>
      <c r="H898" t="str">
        <f>_xlfn.TEXTJOIN(" ",TRUE,
'Fiche formation'!$C$18,
_xlfn.SWITCH('Fiche formation'!$C$18,"DNO","2A","DE AUDIO","3A",
_xlfn.SWITCH('Fiche formation'!$C$15,"DEUST","2A","DSCG","2A","MASTER","2A","BUT","3A","DCG","3A","LG","3A","LP","3A","INGE","3A",""))
)</f>
        <v>BUT CJ PF 3A</v>
      </c>
    </row>
    <row r="899" spans="1:8" x14ac:dyDescent="0.3">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cfa-ensuplr-upvd-iut-perpignan-narbonne@umontpellier.fr</v>
      </c>
      <c r="G899" t="s">
        <v>140</v>
      </c>
      <c r="H899" t="str">
        <f>_xlfn.TEXTJOIN(" ",TRUE,
'Fiche formation'!$C$18,
_xlfn.SWITCH('Fiche formation'!$C$18,"DNO","2A","DE AUDIO","3A",
_xlfn.SWITCH('Fiche formation'!$C$15,"DEUST","2A","DSCG","2A","MASTER","2A","BUT","3A","DCG","3A","LG","3A","LP","3A","INGE","3A",""))
)</f>
        <v>BUT CJ PF 3A</v>
      </c>
    </row>
    <row r="900" spans="1:8" x14ac:dyDescent="0.3">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cfa-ensuplr-upvd-iut-perpignan-narbonne@umontpellier.fr</v>
      </c>
      <c r="G900" t="s">
        <v>140</v>
      </c>
      <c r="H900" t="str">
        <f>_xlfn.TEXTJOIN(" ",TRUE,
'Fiche formation'!$C$18,
_xlfn.SWITCH('Fiche formation'!$C$18,"DNO","2A","DE AUDIO","3A",
_xlfn.SWITCH('Fiche formation'!$C$15,"DEUST","2A","DSCG","2A","MASTER","2A","BUT","3A","DCG","3A","LG","3A","LP","3A","INGE","3A",""))
)</f>
        <v>BUT CJ PF 3A</v>
      </c>
    </row>
    <row r="901" spans="1:8" x14ac:dyDescent="0.3">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cfa-ensuplr-upvd-iut-perpignan-narbonne@umontpellier.fr</v>
      </c>
      <c r="G901" t="s">
        <v>140</v>
      </c>
      <c r="H901" t="str">
        <f>_xlfn.TEXTJOIN(" ",TRUE,
'Fiche formation'!$C$18,
_xlfn.SWITCH('Fiche formation'!$C$18,"DNO","2A","DE AUDIO","3A",
_xlfn.SWITCH('Fiche formation'!$C$15,"DEUST","2A","DSCG","2A","MASTER","2A","BUT","3A","DCG","3A","LG","3A","LP","3A","INGE","3A",""))
)</f>
        <v>BUT CJ PF 3A</v>
      </c>
    </row>
    <row r="902" spans="1:8" x14ac:dyDescent="0.3">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cfa-ensuplr-upvd-iut-perpignan-narbonne@umontpellier.fr</v>
      </c>
      <c r="G902" t="s">
        <v>140</v>
      </c>
      <c r="H902" t="str">
        <f>_xlfn.TEXTJOIN(" ",TRUE,
'Fiche formation'!$C$18,
_xlfn.SWITCH('Fiche formation'!$C$18,"DNO","2A","DE AUDIO","3A",
_xlfn.SWITCH('Fiche formation'!$C$15,"DEUST","2A","DSCG","2A","MASTER","2A","BUT","3A","DCG","3A","LG","3A","LP","3A","INGE","3A",""))
)</f>
        <v>BUT CJ PF 3A</v>
      </c>
    </row>
    <row r="903" spans="1:8" x14ac:dyDescent="0.3">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cfa-ensuplr-upvd-iut-perpignan-narbonne@umontpellier.fr</v>
      </c>
      <c r="G903" t="s">
        <v>140</v>
      </c>
      <c r="H903" t="str">
        <f>_xlfn.TEXTJOIN(" ",TRUE,
'Fiche formation'!$C$18,
_xlfn.SWITCH('Fiche formation'!$C$18,"DNO","2A","DE AUDIO","3A",
_xlfn.SWITCH('Fiche formation'!$C$15,"DEUST","2A","DSCG","2A","MASTER","2A","BUT","3A","DCG","3A","LG","3A","LP","3A","INGE","3A",""))
)</f>
        <v>BUT CJ PF 3A</v>
      </c>
    </row>
    <row r="904" spans="1:8" x14ac:dyDescent="0.3">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cfa-ensuplr-upvd-iut-perpignan-narbonne@umontpellier.fr</v>
      </c>
      <c r="G904" t="s">
        <v>140</v>
      </c>
      <c r="H904" t="str">
        <f>_xlfn.TEXTJOIN(" ",TRUE,
'Fiche formation'!$C$18,
_xlfn.SWITCH('Fiche formation'!$C$18,"DNO","2A","DE AUDIO","3A",
_xlfn.SWITCH('Fiche formation'!$C$15,"DEUST","2A","DSCG","2A","MASTER","2A","BUT","3A","DCG","3A","LG","3A","LP","3A","INGE","3A",""))
)</f>
        <v>BUT CJ PF 3A</v>
      </c>
    </row>
    <row r="905" spans="1:8" x14ac:dyDescent="0.3">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cfa-ensuplr-upvd-iut-perpignan-narbonne@umontpellier.fr</v>
      </c>
      <c r="G905" t="s">
        <v>140</v>
      </c>
      <c r="H905" t="str">
        <f>_xlfn.TEXTJOIN(" ",TRUE,
'Fiche formation'!$C$18,
_xlfn.SWITCH('Fiche formation'!$C$18,"DNO","2A","DE AUDIO","3A",
_xlfn.SWITCH('Fiche formation'!$C$15,"DEUST","2A","DSCG","2A","MASTER","2A","BUT","3A","DCG","3A","LG","3A","LP","3A","INGE","3A",""))
)</f>
        <v>BUT CJ PF 3A</v>
      </c>
    </row>
    <row r="906" spans="1:8" x14ac:dyDescent="0.3">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cfa-ensuplr-upvd-iut-perpignan-narbonne@umontpellier.fr</v>
      </c>
      <c r="G906" t="s">
        <v>140</v>
      </c>
      <c r="H906" t="str">
        <f>_xlfn.TEXTJOIN(" ",TRUE,
'Fiche formation'!$C$18,
_xlfn.SWITCH('Fiche formation'!$C$18,"DNO","2A","DE AUDIO","3A",
_xlfn.SWITCH('Fiche formation'!$C$15,"DEUST","2A","DSCG","2A","MASTER","2A","BUT","3A","DCG","3A","LG","3A","LP","3A","INGE","3A",""))
)</f>
        <v>BUT CJ PF 3A</v>
      </c>
    </row>
    <row r="907" spans="1:8" x14ac:dyDescent="0.3">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cfa-ensuplr-upvd-iut-perpignan-narbonne@umontpellier.fr</v>
      </c>
      <c r="G907" t="s">
        <v>140</v>
      </c>
      <c r="H907" t="str">
        <f>_xlfn.TEXTJOIN(" ",TRUE,
'Fiche formation'!$C$18,
_xlfn.SWITCH('Fiche formation'!$C$18,"DNO","2A","DE AUDIO","3A",
_xlfn.SWITCH('Fiche formation'!$C$15,"DEUST","2A","DSCG","2A","MASTER","2A","BUT","3A","DCG","3A","LG","3A","LP","3A","INGE","3A",""))
)</f>
        <v>BUT CJ PF 3A</v>
      </c>
    </row>
    <row r="908" spans="1:8" x14ac:dyDescent="0.3">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cfa-ensuplr-upvd-iut-perpignan-narbonne@umontpellier.fr</v>
      </c>
      <c r="G908" t="s">
        <v>140</v>
      </c>
      <c r="H908" t="str">
        <f>_xlfn.TEXTJOIN(" ",TRUE,
'Fiche formation'!$C$18,
_xlfn.SWITCH('Fiche formation'!$C$18,"DNO","2A","DE AUDIO","3A",
_xlfn.SWITCH('Fiche formation'!$C$15,"DEUST","2A","DSCG","2A","MASTER","2A","BUT","3A","DCG","3A","LG","3A","LP","3A","INGE","3A",""))
)</f>
        <v>BUT CJ PF 3A</v>
      </c>
    </row>
    <row r="909" spans="1:8" x14ac:dyDescent="0.3">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cfa-ensuplr-upvd-iut-perpignan-narbonne@umontpellier.fr</v>
      </c>
      <c r="G909" t="s">
        <v>140</v>
      </c>
      <c r="H909" t="str">
        <f>_xlfn.TEXTJOIN(" ",TRUE,
'Fiche formation'!$C$18,
_xlfn.SWITCH('Fiche formation'!$C$18,"DNO","2A","DE AUDIO","3A",
_xlfn.SWITCH('Fiche formation'!$C$15,"DEUST","2A","DSCG","2A","MASTER","2A","BUT","3A","DCG","3A","LG","3A","LP","3A","INGE","3A",""))
)</f>
        <v>BUT CJ PF 3A</v>
      </c>
    </row>
    <row r="910" spans="1:8" x14ac:dyDescent="0.3">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cfa-ensuplr-upvd-iut-perpignan-narbonne@umontpellier.fr</v>
      </c>
      <c r="G910" t="s">
        <v>140</v>
      </c>
      <c r="H910" t="str">
        <f>_xlfn.TEXTJOIN(" ",TRUE,
'Fiche formation'!$C$18,
_xlfn.SWITCH('Fiche formation'!$C$18,"DNO","2A","DE AUDIO","3A",
_xlfn.SWITCH('Fiche formation'!$C$15,"DEUST","2A","DSCG","2A","MASTER","2A","BUT","3A","DCG","3A","LG","3A","LP","3A","INGE","3A",""))
)</f>
        <v>BUT CJ PF 3A</v>
      </c>
    </row>
    <row r="911" spans="1:8" x14ac:dyDescent="0.3">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cfa-ensuplr-upvd-iut-perpignan-narbonne@umontpellier.fr</v>
      </c>
      <c r="G911" t="s">
        <v>140</v>
      </c>
      <c r="H911" t="str">
        <f>_xlfn.TEXTJOIN(" ",TRUE,
'Fiche formation'!$C$18,
_xlfn.SWITCH('Fiche formation'!$C$18,"DNO","2A","DE AUDIO","3A",
_xlfn.SWITCH('Fiche formation'!$C$15,"DEUST","2A","DSCG","2A","MASTER","2A","BUT","3A","DCG","3A","LG","3A","LP","3A","INGE","3A",""))
)</f>
        <v>BUT CJ PF 3A</v>
      </c>
    </row>
    <row r="912" spans="1:8" x14ac:dyDescent="0.3">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cfa-ensuplr-upvd-iut-perpignan-narbonne@umontpellier.fr</v>
      </c>
      <c r="G912" t="s">
        <v>140</v>
      </c>
      <c r="H912" t="str">
        <f>_xlfn.TEXTJOIN(" ",TRUE,
'Fiche formation'!$C$18,
_xlfn.SWITCH('Fiche formation'!$C$18,"DNO","2A","DE AUDIO","3A",
_xlfn.SWITCH('Fiche formation'!$C$15,"DEUST","2A","DSCG","2A","MASTER","2A","BUT","3A","DCG","3A","LG","3A","LP","3A","INGE","3A",""))
)</f>
        <v>BUT CJ PF 3A</v>
      </c>
    </row>
    <row r="913" spans="1:8" x14ac:dyDescent="0.3">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cfa-ensuplr-upvd-iut-perpignan-narbonne@umontpellier.fr</v>
      </c>
      <c r="G913" t="s">
        <v>140</v>
      </c>
      <c r="H913" t="str">
        <f>_xlfn.TEXTJOIN(" ",TRUE,
'Fiche formation'!$C$18,
_xlfn.SWITCH('Fiche formation'!$C$18,"DNO","2A","DE AUDIO","3A",
_xlfn.SWITCH('Fiche formation'!$C$15,"DEUST","2A","DSCG","2A","MASTER","2A","BUT","3A","DCG","3A","LG","3A","LP","3A","INGE","3A",""))
)</f>
        <v>BUT CJ PF 3A</v>
      </c>
    </row>
    <row r="914" spans="1:8" x14ac:dyDescent="0.3">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cfa-ensuplr-upvd-iut-perpignan-narbonne@umontpellier.fr</v>
      </c>
      <c r="G914" t="s">
        <v>140</v>
      </c>
      <c r="H914" t="str">
        <f>_xlfn.TEXTJOIN(" ",TRUE,
'Fiche formation'!$C$18,
_xlfn.SWITCH('Fiche formation'!$C$18,"DNO","2A","DE AUDIO","3A",
_xlfn.SWITCH('Fiche formation'!$C$15,"DEUST","2A","DSCG","2A","MASTER","2A","BUT","3A","DCG","3A","LG","3A","LP","3A","INGE","3A",""))
)</f>
        <v>BUT CJ PF 3A</v>
      </c>
    </row>
    <row r="915" spans="1:8" x14ac:dyDescent="0.3">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cfa-ensuplr-upvd-iut-perpignan-narbonne@umontpellier.fr</v>
      </c>
      <c r="G915" t="s">
        <v>140</v>
      </c>
      <c r="H915" t="str">
        <f>_xlfn.TEXTJOIN(" ",TRUE,
'Fiche formation'!$C$18,
_xlfn.SWITCH('Fiche formation'!$C$18,"DNO","2A","DE AUDIO","3A",
_xlfn.SWITCH('Fiche formation'!$C$15,"DEUST","2A","DSCG","2A","MASTER","2A","BUT","3A","DCG","3A","LG","3A","LP","3A","INGE","3A",""))
)</f>
        <v>BUT CJ PF 3A</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4.4" x14ac:dyDescent="0.3"/>
  <cols>
    <col min="1" max="1" width="13.109375" bestFit="1" customWidth="1"/>
    <col min="2" max="2" width="15.44140625" bestFit="1" customWidth="1"/>
    <col min="3" max="3" width="13" bestFit="1" customWidth="1"/>
    <col min="4" max="4" width="7.44140625" bestFit="1" customWidth="1"/>
    <col min="5" max="5" width="10.33203125" bestFit="1" customWidth="1"/>
    <col min="6" max="6" width="17.77734375" bestFit="1" customWidth="1"/>
    <col min="7" max="7" width="15.44140625" bestFit="1" customWidth="1"/>
    <col min="8" max="8" width="10" bestFit="1" customWidth="1"/>
    <col min="9" max="9" width="10.44140625" bestFit="1" customWidth="1"/>
    <col min="10" max="10" width="11.109375" bestFit="1" customWidth="1"/>
  </cols>
  <sheetData>
    <row r="2" spans="1:10" x14ac:dyDescent="0.3">
      <c r="A2" t="s">
        <v>45</v>
      </c>
      <c r="B2" t="s">
        <v>46</v>
      </c>
      <c r="C2" t="s">
        <v>47</v>
      </c>
      <c r="D2" t="s">
        <v>48</v>
      </c>
      <c r="E2" t="s">
        <v>49</v>
      </c>
      <c r="F2" t="s">
        <v>50</v>
      </c>
      <c r="G2" t="s">
        <v>51</v>
      </c>
      <c r="H2" t="s">
        <v>52</v>
      </c>
      <c r="I2" t="s">
        <v>53</v>
      </c>
      <c r="J2" t="s">
        <v>54</v>
      </c>
    </row>
    <row r="3" spans="1:10" x14ac:dyDescent="0.3">
      <c r="A3" s="1"/>
      <c r="B3" s="193"/>
      <c r="C3" s="193"/>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4140625" defaultRowHeight="14.4" x14ac:dyDescent="0.3"/>
  <cols>
    <col min="1" max="1" width="17.44140625" bestFit="1" customWidth="1"/>
    <col min="2" max="2" width="17.44140625" customWidth="1"/>
    <col min="3" max="3" width="17.44140625" bestFit="1" customWidth="1"/>
    <col min="4" max="4" width="14.109375" bestFit="1" customWidth="1"/>
  </cols>
  <sheetData>
    <row r="1" spans="1:4" x14ac:dyDescent="0.3">
      <c r="A1" t="s">
        <v>55</v>
      </c>
      <c r="B1" t="s">
        <v>55</v>
      </c>
      <c r="C1" t="s">
        <v>27</v>
      </c>
      <c r="D1" t="s">
        <v>27</v>
      </c>
    </row>
    <row r="2" spans="1:4" x14ac:dyDescent="0.3">
      <c r="A2" t="s">
        <v>27</v>
      </c>
      <c r="B2" t="s">
        <v>27</v>
      </c>
      <c r="C2" t="s">
        <v>30</v>
      </c>
      <c r="D2" t="s">
        <v>30</v>
      </c>
    </row>
    <row r="3" spans="1:4" x14ac:dyDescent="0.3">
      <c r="A3" t="s">
        <v>30</v>
      </c>
      <c r="B3" t="s">
        <v>30</v>
      </c>
      <c r="C3" t="s">
        <v>28</v>
      </c>
      <c r="D3" t="s">
        <v>28</v>
      </c>
    </row>
    <row r="4" spans="1:4" x14ac:dyDescent="0.3">
      <c r="A4" t="s">
        <v>28</v>
      </c>
      <c r="B4" t="s">
        <v>28</v>
      </c>
      <c r="C4" t="s">
        <v>116</v>
      </c>
      <c r="D4" t="s">
        <v>116</v>
      </c>
    </row>
    <row r="5" spans="1:4" x14ac:dyDescent="0.3">
      <c r="A5" t="s">
        <v>116</v>
      </c>
      <c r="B5" t="s">
        <v>116</v>
      </c>
      <c r="C5" t="s">
        <v>130</v>
      </c>
      <c r="D5" t="s">
        <v>130</v>
      </c>
    </row>
    <row r="6" spans="1:4" x14ac:dyDescent="0.3">
      <c r="A6" t="s">
        <v>130</v>
      </c>
      <c r="B6" t="s">
        <v>130</v>
      </c>
    </row>
  </sheetData>
  <sheetProtection sheet="1" objects="1" scenarios="1"/>
  <phoneticPr fontId="2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Vigneau Laurie</cp:lastModifiedBy>
  <cp:revision/>
  <cp:lastPrinted>2026-01-30T12:30:52Z</cp:lastPrinted>
  <dcterms:created xsi:type="dcterms:W3CDTF">2012-06-21T15:41:37Z</dcterms:created>
  <dcterms:modified xsi:type="dcterms:W3CDTF">2026-03-18T15:40:35Z</dcterms:modified>
  <cp:category/>
  <cp:contentStatus/>
</cp:coreProperties>
</file>